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24" i="15"/>
  <c r="AA24" i="15" s="1"/>
  <c r="Z30" i="15"/>
  <c r="E26" i="14"/>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<sst xmlns="http://schemas.openxmlformats.org/spreadsheetml/2006/main" count="1663" uniqueCount="478">
  <si>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</si>
  <si>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</si>
  <si>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</si>
  <si>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</si>
  <si>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</si>
  <si>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</si>
  <si>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</si>
  <si>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</si>
  <si>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</si>
  <si>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</si>
  <si>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</si>
  <si>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</si>
  <si>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</si>
  <si>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</si>
  <si>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</si>
  <si>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</si>
  <si>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</si>
  <si>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</si>
  <si>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</si>
  <si>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</si>
  <si>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</si>
  <si>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</si>
  <si>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</si>
  <si>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</si>
  <si>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</si>
  <si>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</si>
  <si>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</si>
  <si>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</si>
  <si>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</si>
  <si>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</si>
  <si>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</si>
  <si>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</si>
  <si>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</si>
  <si>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</si>
  <si>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</si>
  <si>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</si>
  <si>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</si>
  <si>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</si>
  <si>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</si>
  <si>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</si>
  <si>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</si>
  <si>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</si>
  <si>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</si>
  <si>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</si>
  <si>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</si>
  <si>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</si>
  <si>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</si>
  <si>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</si>
  <si>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</si>
  <si>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</si>
  <si>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</si>
  <si>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</si>
  <si>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</si>
  <si>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</si>
  <si>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</si>
  <si>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</si>
  <si>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</si>
  <si>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</si>
  <si>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</si>
  <si>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</si>
  <si>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</si>
  <si>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</si>
  <si>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</si>
  <si>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</si>
  <si>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</si>
  <si>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</si>
  <si>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</si>
  <si>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</si>
  <si>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</si>
  <si>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</si>
  <si>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</si>
  <si>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</si>
  <si>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</si>
  <si>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</si>
  <si>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</si>
  <si>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</si>
  <si>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</si>
  <si>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</si>
  <si>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</si>
  <si>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</si>
  <si>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</si>
  <si>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</si>
  <si>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</si>
  <si>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</si>
  <si>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</si>
  <si>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</si>
  <si>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</si>
  <si>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</si>
  <si>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</si>
  <si>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</si>
  <si>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</si>
  <si>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</si>
  <si>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</si>
  <si>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</si>
  <si>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</si>
  <si>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</si>
  <si>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</si>
  <si>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</si>
  <si>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</si>
  <si>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</si>
  <si>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</si>
  <si>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</si>
  <si>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</si>
  <si>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</si>
  <si>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</si>
  <si>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</si>
  <si>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</si>
  <si>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</si>
  <si>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</si>
  <si>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</si>
  <si>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</si>
  <si>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</si>
  <si>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</si>
  <si>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</si>
  <si>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</si>
  <si>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</si>
  <si>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</si>
  <si>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</si>
  <si>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</si>
  <si>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</si>
  <si>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</si>
  <si>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</si>
  <si>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</si>
  <si>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</si>
  <si>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</si>
  <si>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</si>
  <si>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</si>
  <si>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</si>
  <si>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</si>
  <si>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</si>
  <si>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</si>
  <si>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</si>
  <si>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</si>
  <si>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</si>
  <si>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</si>
  <si>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</si>
  <si>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</si>
  <si>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</si>
  <si>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</si>
  <si>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</si>
  <si>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</si>
  <si>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</si>
  <si>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</si>
  <si>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</si>
  <si>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</si>
  <si>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</si>
  <si>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</si>
  <si>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</si>
  <si>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</si>
  <si>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</si>
  <si>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</si>
  <si>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</si>
  <si>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</si>
  <si>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</si>
  <si>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</si>
  <si>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</si>
  <si>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</si>
  <si>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</si>
  <si>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</si>
  <si>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</si>
  <si>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</si>
  <si>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</si>
  <si>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</si>
  <si>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</si>
  <si>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</si>
  <si>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</si>
  <si>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</si>
  <si>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</si>
  <si>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</si>
  <si>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</si>
  <si>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</si>
  <si>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</si>
  <si>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</si>
  <si>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</si>
  <si>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</si>
  <si>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</si>
  <si>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</si>
  <si>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</si>
  <si>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</si>
  <si>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</si>
  <si>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</si>
  <si>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</si>
  <si>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</si>
  <si>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</si>
  <si>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</si>
  <si>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</si>
  <si>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</si>
  <si>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</si>
  <si>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</si>
  <si>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</si>
  <si>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</si>
  <si>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</si>
  <si>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</si>
  <si>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</si>
  <si>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</si>
  <si>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</si>
  <si>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</si>
  <si>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</si>
  <si>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</si>
  <si>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</si>
  <si>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</si>
  <si>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</si>
  <si>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</si>
  <si>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</si>
  <si>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</si>
  <si>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</si>
  <si>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</si>
  <si>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</si>
  <si>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</si>
  <si>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</si>
  <si>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</si>
  <si>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</si>
  <si>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</si>
  <si>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</si>
  <si>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</si>
  <si>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</si>
  <si>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</si>
  <si>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</si>
  <si>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</si>
  <si>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</si>
  <si>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</si>
  <si>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</si>
  <si>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</si>
  <si>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</si>
  <si>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</si>
  <si>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</si>
  <si>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</si>
  <si>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</si>
  <si>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</si>
  <si>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</si>
  <si>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</si>
  <si>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</si>
  <si>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</si>
  <si>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</si>
  <si>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</si>
  <si>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</si>
  <si>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</si>
  <si>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</si>
  <si>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</si>
  <si>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</si>
  <si>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</si>
  <si>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</si>
  <si>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</si>
  <si>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</si>
  <si>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</si>
  <si>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</si>
  <si>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</si>
  <si>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</si>
  <si>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</si>
  <si>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</si>
  <si>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</si>
  <si>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</si>
  <si>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</si>
  <si>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</si>
  <si>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</si>
  <si>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</si>
  <si>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</si>
  <si>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</si>
  <si>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</si>
  <si>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</si>
  <si>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</si>
  <si>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</si>
  <si>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</si>
  <si>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</si>
  <si>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</si>
  <si>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</si>
  <si>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</si>
  <si>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</si>
  <si>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</si>
  <si>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</si>
  <si>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</si>
  <si>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</si>
  <si>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</si>
  <si>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</si>
  <si>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</si>
  <si>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</si>
  <si>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</si>
  <si>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</si>
  <si>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</si>
  <si>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</si>
  <si>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</si>
  <si>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</si>
  <si>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</si>
  <si>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</si>
  <si>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</si>
  <si>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</si>
  <si>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</si>
  <si>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</si>
  <si>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</si>
  <si>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</si>
  <si>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</si>
  <si>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</si>
  <si>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</si>
  <si>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</si>
  <si>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</si>
  <si>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</si>
  <si>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</si>
  <si>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</si>
  <si>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</si>
  <si>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</si>
  <si>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</si>
  <si>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</si>
  <si>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</si>
  <si>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</si>
  <si>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</si>
  <si>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</si>
  <si>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</si>
  <si>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</si>
  <si>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</si>
  <si>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</si>
  <si>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</si>
  <si>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</si>
  <si>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</si>
  <si>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</si>
  <si>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</si>
  <si>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</si>
  <si>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</si>
  <si>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</si>
  <si>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</si>
  <si>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</si>
  <si>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</si>
  <si>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</si>
  <si>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</si>
  <si>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</si>
  <si>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</si>
  <si>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</si>
  <si>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</si>
  <si>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</si>
  <si>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</si>
  <si>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</si>
  <si>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</si>
  <si>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</si>
  <si>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</si>
  <si>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</si>
  <si>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</si>
  <si>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</si>
  <si>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</si>
  <si>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</si>
  <si>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</si>
  <si>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</si>
  <si>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</si>
  <si>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</si>
  <si>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</si>
  <si>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</si>
  <si>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</si>
  <si>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</si>
  <si>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</si>
  <si>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</si>
  <si>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</si>
  <si>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</si>
  <si>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</si>
  <si>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</si>
  <si>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</si>
  <si>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</si>
  <si>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</si>
  <si>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</si>
  <si>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</si>
  <si>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</si>
  <si>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</si>
  <si>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</si>
  <si>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</si>
  <si>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</si>
  <si>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</si>
  <si>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</si>
  <si>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</si>
  <si>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</si>
  <si>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</si>
  <si>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</si>
  <si>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</si>
  <si>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</si>
  <si>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</si>
  <si>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</si>
  <si>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</si>
  <si>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</si>
  <si>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</si>
  <si>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</si>
  <si>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</si>
  <si>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</si>
  <si>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</si>
  <si>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</si>
  <si>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</si>
  <si>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</si>
  <si>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</si>
  <si>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</si>
  <si>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</si>
  <si>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</si>
  <si>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</si>
  <si>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</si>
  <si>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</si>
  <si>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</si>
  <si>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</si>
  <si>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</si>
  <si>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</si>
  <si>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</si>
  <si>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</si>
  <si>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</si>
  <si>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</si>
  <si>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</si>
  <si>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</si>
  <si>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</si>
  <si>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</si>
  <si>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</si>
  <si>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</si>
  <si>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</si>
  <si>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</si>
  <si>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</si>
  <si>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</si>
  <si>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</si>
  <si>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</si>
  <si>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</si>
  <si>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</si>
  <si>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</si>
  <si>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</si>
  <si>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</si>
  <si>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</si>
  <si>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</si>
  <si>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</si>
  <si>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</si>
  <si>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</si>
  <si>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</si>
  <si>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</si>
  <si>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</si>
  <si>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</si>
  <si>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</si>
  <si>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</si>
  <si>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КЛ-10 кВ от места рассечки ВЛ-10 кВ ТП-978 - ТП-215 до РУ-10 кВ проектируемой КТП</t>
  </si>
  <si>
    <t>АСБл-10 сечением 3×240 мм2</t>
  </si>
  <si>
    <t>ВЛ-0,4 кВ от РУ-0,4 кВ проектируемой КТП</t>
  </si>
  <si>
    <t>СИП-2 3х35+1х54,6 мм2</t>
  </si>
  <si>
    <t>Год раскрытия информации: ___2026______ год</t>
  </si>
  <si>
    <t>2026 год</t>
  </si>
  <si>
    <t>P_Кд_23_ЛК15_014134</t>
  </si>
  <si>
    <t xml:space="preserve">Строительство трансформаторной подстанции в соответствии с договором на ТП №  1-38-23-1743 г. Краснодар </t>
  </si>
  <si>
    <t>0,25 МВА; 0,32 км, 0,211 км.</t>
  </si>
  <si>
    <t>1-38-24-2177</t>
  </si>
  <si>
    <t>1-38-24-2163</t>
  </si>
  <si>
    <t>1-38-26-0630</t>
  </si>
  <si>
    <t>1-38-24-0971</t>
  </si>
  <si>
    <t>1-38-24-2149</t>
  </si>
  <si>
    <t>1-38-24-2169</t>
  </si>
  <si>
    <t>1-38-26-0575</t>
  </si>
  <si>
    <t>1-38-26-0318</t>
  </si>
  <si>
    <t>1-38-26-0044</t>
  </si>
  <si>
    <t>1-38-25-1813</t>
  </si>
  <si>
    <t>1-38-25-1660</t>
  </si>
  <si>
    <t>1-38-25-1065</t>
  </si>
  <si>
    <t>1-38-25-0846</t>
  </si>
  <si>
    <t>1-38-25-0264</t>
  </si>
  <si>
    <t>1-38-25-0229</t>
  </si>
  <si>
    <t>1-38-25-0232</t>
  </si>
  <si>
    <t>1-38-25-0185</t>
  </si>
  <si>
    <t>1-38-24-2156</t>
  </si>
  <si>
    <t>1-38-24-2165</t>
  </si>
  <si>
    <t>1-38-24-1816</t>
  </si>
  <si>
    <t>1-38-24-1487</t>
  </si>
  <si>
    <t>1-38-24-1456</t>
  </si>
  <si>
    <t>1-38-24-0929</t>
  </si>
  <si>
    <t>1-38-24-0927</t>
  </si>
  <si>
    <t>1-38-24-0718</t>
  </si>
  <si>
    <t>1-38-23-2350</t>
  </si>
  <si>
    <t>1-38-23-2337</t>
  </si>
  <si>
    <t>1-38-23-1743</t>
  </si>
  <si>
    <t>1-38-24-0930</t>
  </si>
  <si>
    <t xml:space="preserve">г Краснодар, поселок Индустриальный, ул Степная </t>
  </si>
  <si>
    <t>350056, г Краснодар, Индустриальный п, ул Степная; 75</t>
  </si>
  <si>
    <t>350056, г Краснодар, Индустриальный п, ул Степная, дом № 95</t>
  </si>
  <si>
    <t>350056, г Краснодар, Индустриальный п, ул Степная, дом № 75, корпус 1</t>
  </si>
  <si>
    <t>350056, г Краснодар, Индустриальный п, ул Степная, дом № 67</t>
  </si>
  <si>
    <t>350056, г Краснодар, Индустриальный п, ул Степная, дом № 59</t>
  </si>
  <si>
    <t>350056, г Краснодар, Индустриальный п, ул Степная</t>
  </si>
  <si>
    <t>350040, г Краснодар, ул Степная, дом № 65</t>
  </si>
  <si>
    <t>ЭПУ жилого дома</t>
  </si>
  <si>
    <t>ЭПУ жилого дома расположенный на земельном участке с кадастровым № 23:43:0125024:2191</t>
  </si>
  <si>
    <t>ЭПУ для индивидуального жилищного строительства</t>
  </si>
  <si>
    <t>ЭПУ земельного участка для строительства жилого дома</t>
  </si>
  <si>
    <t>ТП-1515</t>
  </si>
  <si>
    <t>ТМГ 250/10/0,4</t>
  </si>
  <si>
    <t>Трансформатор марки ТМГ мощностью 0,25 МВА; Кабель марки АСБл-10 сечением 3×240 мм2 - 0,320 км. Провод марки СИП-2 3х150+1х95 мм2 - 0,211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</si>
</sst>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7" zoomScale="80" zoomScaleNormal="100" zoomScaleSheetLayoutView="80" workbookViewId="0">
      <selection activeCell="C48" sqref="C48"/>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7" t="s">
        <v>429</v>
      </c>
      <c r="B5" s="227"/>
      <c r="C5" s="227"/>
      <c r="D5" s="71"/>
      <c r="E5" s="71"/>
      <c r="F5" s="71"/>
      <c r="G5" s="71"/>
      <c r="H5" s="71"/>
      <c r="I5" s="71"/>
    </row>
    <row r="6" spans="1:21" x14ac:dyDescent="0.25">
      <c r="A6" s="170"/>
      <c r="G6" s="23"/>
    </row>
    <row r="7" spans="1:21" x14ac:dyDescent="0.25">
      <c r="A7" s="231" t="s">
        <v>6</v>
      </c>
      <c r="B7" s="231"/>
      <c r="C7" s="231"/>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2" t="s">
        <v>418</v>
      </c>
      <c r="B9" s="233"/>
      <c r="C9" s="233"/>
      <c r="D9" s="172"/>
      <c r="E9" s="172"/>
      <c r="F9" s="172"/>
      <c r="G9" s="172"/>
      <c r="H9" s="171"/>
      <c r="I9" s="171"/>
      <c r="J9" s="171"/>
      <c r="K9" s="171"/>
      <c r="L9" s="171"/>
      <c r="M9" s="171"/>
      <c r="N9" s="171"/>
      <c r="O9" s="171"/>
      <c r="P9" s="171"/>
      <c r="Q9" s="171"/>
      <c r="R9" s="171"/>
      <c r="S9" s="171"/>
      <c r="T9" s="171"/>
      <c r="U9" s="171"/>
    </row>
    <row r="10" spans="1:21" x14ac:dyDescent="0.25">
      <c r="A10" s="234" t="s">
        <v>5</v>
      </c>
      <c r="B10" s="234"/>
      <c r="C10" s="234"/>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2" t="s">
        <v>431</v>
      </c>
      <c r="B12" s="232"/>
      <c r="C12" s="232"/>
      <c r="D12" s="172"/>
      <c r="E12" s="172"/>
      <c r="F12" s="172"/>
      <c r="G12" s="172"/>
      <c r="H12" s="171"/>
      <c r="I12" s="171"/>
      <c r="J12" s="171"/>
      <c r="K12" s="171"/>
      <c r="L12" s="171"/>
      <c r="M12" s="171"/>
      <c r="N12" s="171"/>
      <c r="O12" s="171"/>
      <c r="P12" s="171"/>
      <c r="Q12" s="171"/>
      <c r="R12" s="171"/>
      <c r="S12" s="171"/>
      <c r="T12" s="171"/>
      <c r="U12" s="171"/>
    </row>
    <row r="13" spans="1:21" x14ac:dyDescent="0.25">
      <c r="A13" s="234" t="s">
        <v>4</v>
      </c>
      <c r="B13" s="234"/>
      <c r="C13" s="234"/>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5" t="s">
        <v>432</v>
      </c>
      <c r="B15" s="235"/>
      <c r="C15" s="235"/>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8" t="s">
        <v>3</v>
      </c>
      <c r="B16" s="228"/>
      <c r="C16" s="228"/>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9" t="s">
        <v>262</v>
      </c>
      <c r="B18" s="230"/>
      <c r="C18" s="230"/>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424</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4"/>
      <c r="B24" s="225"/>
      <c r="C24" s="226"/>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433</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4"/>
      <c r="B46" s="225"/>
      <c r="C46" s="226"/>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0.15885352</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12.95911922</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3" t="s">
        <v>407</v>
      </c>
      <c r="B49" s="223"/>
      <c r="C49" s="223"/>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87"/>
  <sheetViews>
    <sheetView topLeftCell="A5" zoomScale="71" zoomScaleNormal="71" workbookViewId="0">
      <selection activeCell="G47" sqref="G47"/>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7" t="s">
        <v>429</v>
      </c>
      <c r="B4" s="227"/>
      <c r="C4" s="227"/>
      <c r="D4" s="227"/>
      <c r="E4" s="227"/>
      <c r="F4" s="227"/>
      <c r="G4" s="227"/>
      <c r="H4" s="227"/>
      <c r="I4" s="227"/>
      <c r="J4" s="227"/>
      <c r="K4" s="227"/>
      <c r="L4" s="227"/>
      <c r="M4" s="227"/>
      <c r="N4" s="227"/>
      <c r="O4" s="227"/>
      <c r="P4" s="227"/>
      <c r="Q4" s="227"/>
      <c r="R4" s="227"/>
      <c r="S4" s="227"/>
    </row>
    <row r="5" spans="1:28" s="11" customFormat="1" ht="15.75" x14ac:dyDescent="0.2">
      <c r="A5" s="139"/>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5"/>
      <c r="U6" s="105"/>
      <c r="V6" s="105"/>
      <c r="W6" s="105"/>
      <c r="X6" s="105"/>
      <c r="Y6" s="105"/>
      <c r="Z6" s="105"/>
      <c r="AA6" s="105"/>
      <c r="AB6" s="105"/>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5"/>
      <c r="U7" s="105"/>
      <c r="V7" s="105"/>
      <c r="W7" s="105"/>
      <c r="X7" s="105"/>
      <c r="Y7" s="105"/>
      <c r="Z7" s="105"/>
      <c r="AA7" s="105"/>
      <c r="AB7" s="105"/>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5"/>
      <c r="U8" s="105"/>
      <c r="V8" s="105"/>
      <c r="W8" s="105"/>
      <c r="X8" s="105"/>
      <c r="Y8" s="105"/>
      <c r="Z8" s="105"/>
      <c r="AA8" s="105"/>
      <c r="AB8" s="105"/>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5"/>
      <c r="U9" s="105"/>
      <c r="V9" s="105"/>
      <c r="W9" s="105"/>
      <c r="X9" s="105"/>
      <c r="Y9" s="105"/>
      <c r="Z9" s="105"/>
      <c r="AA9" s="105"/>
      <c r="AB9" s="105"/>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5"/>
      <c r="U10" s="105"/>
      <c r="V10" s="105"/>
      <c r="W10" s="105"/>
      <c r="X10" s="105"/>
      <c r="Y10" s="105"/>
      <c r="Z10" s="105"/>
      <c r="AA10" s="105"/>
      <c r="AB10" s="105"/>
    </row>
    <row r="11" spans="1:28" s="11" customFormat="1" ht="18.75" x14ac:dyDescent="0.2">
      <c r="A11" s="237" t="str">
        <f>'1. паспорт местоположение'!A12:C12</f>
        <v>P_Кд_23_ЛК15_014134</v>
      </c>
      <c r="B11" s="237"/>
      <c r="C11" s="237"/>
      <c r="D11" s="237"/>
      <c r="E11" s="237"/>
      <c r="F11" s="237"/>
      <c r="G11" s="237"/>
      <c r="H11" s="237"/>
      <c r="I11" s="237"/>
      <c r="J11" s="237"/>
      <c r="K11" s="237"/>
      <c r="L11" s="237"/>
      <c r="M11" s="237"/>
      <c r="N11" s="237"/>
      <c r="O11" s="237"/>
      <c r="P11" s="237"/>
      <c r="Q11" s="237"/>
      <c r="R11" s="237"/>
      <c r="S11" s="237"/>
      <c r="T11" s="105"/>
      <c r="U11" s="105"/>
      <c r="V11" s="105"/>
      <c r="W11" s="105"/>
      <c r="X11" s="105"/>
      <c r="Y11" s="105"/>
      <c r="Z11" s="105"/>
      <c r="AA11" s="105"/>
      <c r="AB11" s="105"/>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5"/>
      <c r="U12" s="105"/>
      <c r="V12" s="105"/>
      <c r="W12" s="105"/>
      <c r="X12" s="105"/>
      <c r="Y12" s="105"/>
      <c r="Z12" s="105"/>
      <c r="AA12" s="105"/>
      <c r="AB12" s="105"/>
    </row>
    <row r="13" spans="1:28" s="140"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4"/>
      <c r="U13" s="124"/>
      <c r="V13" s="124"/>
      <c r="W13" s="124"/>
      <c r="X13" s="124"/>
      <c r="Y13" s="124"/>
      <c r="Z13" s="124"/>
      <c r="AA13" s="124"/>
      <c r="AB13" s="124"/>
    </row>
    <row r="14" spans="1:28" s="142" customFormat="1" ht="18.75" x14ac:dyDescent="0.2">
      <c r="A14" s="237" t="str">
        <f>'1. паспорт местоположение'!A15:C15</f>
        <v xml:space="preserve">Строительство трансформаторной подстанции в соответствии с договором на ТП №  1-38-23-1743 г. Краснодар </v>
      </c>
      <c r="B14" s="237"/>
      <c r="C14" s="237"/>
      <c r="D14" s="237"/>
      <c r="E14" s="237"/>
      <c r="F14" s="237"/>
      <c r="G14" s="237"/>
      <c r="H14" s="237"/>
      <c r="I14" s="237"/>
      <c r="J14" s="237"/>
      <c r="K14" s="237"/>
      <c r="L14" s="237"/>
      <c r="M14" s="237"/>
      <c r="N14" s="237"/>
      <c r="O14" s="237"/>
      <c r="P14" s="237"/>
      <c r="Q14" s="237"/>
      <c r="R14" s="237"/>
      <c r="S14" s="237"/>
      <c r="T14" s="141"/>
      <c r="U14" s="141"/>
      <c r="V14" s="141"/>
      <c r="W14" s="141"/>
      <c r="X14" s="141"/>
      <c r="Y14" s="141"/>
      <c r="Z14" s="141"/>
      <c r="AA14" s="141"/>
      <c r="AB14" s="141"/>
    </row>
    <row r="15" spans="1:28" s="14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143"/>
      <c r="U15" s="143"/>
      <c r="V15" s="143"/>
      <c r="W15" s="143"/>
      <c r="X15" s="143"/>
      <c r="Y15" s="143"/>
      <c r="Z15" s="143"/>
      <c r="AA15" s="143"/>
      <c r="AB15" s="143"/>
    </row>
    <row r="16" spans="1:28" s="14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44"/>
      <c r="U16" s="144"/>
      <c r="V16" s="144"/>
      <c r="W16" s="144"/>
      <c r="X16" s="144"/>
      <c r="Y16" s="144"/>
    </row>
    <row r="17" spans="1:28" s="142"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45"/>
      <c r="U17" s="145"/>
      <c r="V17" s="145"/>
      <c r="W17" s="145"/>
      <c r="X17" s="145"/>
      <c r="Y17" s="145"/>
      <c r="Z17" s="145"/>
      <c r="AA17" s="145"/>
      <c r="AB17" s="145"/>
    </row>
    <row r="18" spans="1:28" s="14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44"/>
      <c r="U18" s="144"/>
      <c r="V18" s="144"/>
      <c r="W18" s="144"/>
      <c r="X18" s="144"/>
      <c r="Y18" s="144"/>
    </row>
    <row r="19" spans="1:28" s="142"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4"/>
      <c r="U19" s="144"/>
      <c r="V19" s="144"/>
      <c r="W19" s="144"/>
      <c r="X19" s="144"/>
      <c r="Y19" s="144"/>
    </row>
    <row r="20" spans="1:28" s="142" customFormat="1" ht="180.75" customHeight="1" x14ac:dyDescent="0.2">
      <c r="A20" s="239"/>
      <c r="B20" s="239"/>
      <c r="C20" s="245"/>
      <c r="D20" s="239"/>
      <c r="E20" s="239"/>
      <c r="F20" s="239"/>
      <c r="G20" s="239"/>
      <c r="H20" s="239"/>
      <c r="I20" s="239"/>
      <c r="J20" s="239"/>
      <c r="K20" s="239"/>
      <c r="L20" s="239"/>
      <c r="M20" s="239"/>
      <c r="N20" s="239"/>
      <c r="O20" s="239"/>
      <c r="P20" s="239"/>
      <c r="Q20" s="146" t="s">
        <v>321</v>
      </c>
      <c r="R20" s="147" t="s">
        <v>322</v>
      </c>
      <c r="S20" s="240"/>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1.5" x14ac:dyDescent="0.2">
      <c r="A22" s="220">
        <v>1</v>
      </c>
      <c r="B22" s="84" t="s">
        <v>434</v>
      </c>
      <c r="C22" s="84" t="s">
        <v>285</v>
      </c>
      <c r="D22" s="84" t="s">
        <v>285</v>
      </c>
      <c r="E22" s="84" t="s">
        <v>463</v>
      </c>
      <c r="F22" s="84" t="s">
        <v>471</v>
      </c>
      <c r="G22" s="84" t="s">
        <v>475</v>
      </c>
      <c r="H22" s="84">
        <v>15</v>
      </c>
      <c r="I22" s="84" t="s">
        <v>285</v>
      </c>
      <c r="J22" s="84">
        <v>15</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28" s="142" customFormat="1" ht="31.5" x14ac:dyDescent="0.2">
      <c r="A23" s="221"/>
      <c r="B23" s="84" t="s">
        <v>435</v>
      </c>
      <c r="C23" s="84" t="s">
        <v>285</v>
      </c>
      <c r="D23" s="84" t="s">
        <v>285</v>
      </c>
      <c r="E23" s="84" t="s">
        <v>464</v>
      </c>
      <c r="F23" s="84" t="s">
        <v>471</v>
      </c>
      <c r="G23" s="84" t="s">
        <v>475</v>
      </c>
      <c r="H23" s="84">
        <v>15</v>
      </c>
      <c r="I23" s="84" t="s">
        <v>285</v>
      </c>
      <c r="J23" s="84">
        <v>15</v>
      </c>
      <c r="K23" s="84">
        <v>0.4</v>
      </c>
      <c r="L23" s="149">
        <v>3</v>
      </c>
      <c r="M23" s="84" t="s">
        <v>285</v>
      </c>
      <c r="N23" s="84" t="s">
        <v>285</v>
      </c>
      <c r="O23" s="84" t="s">
        <v>285</v>
      </c>
      <c r="P23" s="84" t="s">
        <v>285</v>
      </c>
      <c r="Q23" s="84" t="s">
        <v>285</v>
      </c>
      <c r="R23" s="84" t="s">
        <v>285</v>
      </c>
      <c r="S23" s="84" t="s">
        <v>285</v>
      </c>
      <c r="T23" s="222"/>
      <c r="U23" s="222"/>
      <c r="V23" s="222"/>
      <c r="W23" s="222"/>
      <c r="X23" s="222"/>
      <c r="Y23" s="222"/>
      <c r="Z23" s="148"/>
      <c r="AA23" s="148"/>
      <c r="AB23" s="148"/>
    </row>
    <row r="24" spans="1:28" s="142" customFormat="1" ht="31.5" x14ac:dyDescent="0.2">
      <c r="A24" s="221"/>
      <c r="B24" s="84" t="s">
        <v>436</v>
      </c>
      <c r="C24" s="84" t="s">
        <v>285</v>
      </c>
      <c r="D24" s="84" t="s">
        <v>285</v>
      </c>
      <c r="E24" s="84" t="s">
        <v>465</v>
      </c>
      <c r="F24" s="84" t="s">
        <v>471</v>
      </c>
      <c r="G24" s="84" t="s">
        <v>475</v>
      </c>
      <c r="H24" s="84">
        <v>15</v>
      </c>
      <c r="I24" s="84" t="s">
        <v>285</v>
      </c>
      <c r="J24" s="84">
        <v>15</v>
      </c>
      <c r="K24" s="84">
        <v>0.4</v>
      </c>
      <c r="L24" s="149">
        <v>3</v>
      </c>
      <c r="M24" s="84" t="s">
        <v>285</v>
      </c>
      <c r="N24" s="84" t="s">
        <v>285</v>
      </c>
      <c r="O24" s="84" t="s">
        <v>285</v>
      </c>
      <c r="P24" s="84" t="s">
        <v>285</v>
      </c>
      <c r="Q24" s="84" t="s">
        <v>285</v>
      </c>
      <c r="R24" s="84" t="s">
        <v>285</v>
      </c>
      <c r="S24" s="84" t="s">
        <v>285</v>
      </c>
      <c r="T24" s="222"/>
      <c r="U24" s="222"/>
      <c r="V24" s="222"/>
      <c r="W24" s="222"/>
      <c r="X24" s="222"/>
      <c r="Y24" s="222"/>
      <c r="Z24" s="148"/>
      <c r="AA24" s="148"/>
      <c r="AB24" s="148"/>
    </row>
    <row r="25" spans="1:28" s="142" customFormat="1" ht="31.5" x14ac:dyDescent="0.2">
      <c r="A25" s="221"/>
      <c r="B25" s="84" t="s">
        <v>437</v>
      </c>
      <c r="C25" s="84" t="s">
        <v>285</v>
      </c>
      <c r="D25" s="84" t="s">
        <v>285</v>
      </c>
      <c r="E25" s="84" t="s">
        <v>466</v>
      </c>
      <c r="F25" s="84" t="s">
        <v>472</v>
      </c>
      <c r="G25" s="84" t="s">
        <v>475</v>
      </c>
      <c r="H25" s="84">
        <v>15</v>
      </c>
      <c r="I25" s="84" t="s">
        <v>285</v>
      </c>
      <c r="J25" s="84">
        <v>15</v>
      </c>
      <c r="K25" s="84">
        <v>0.4</v>
      </c>
      <c r="L25" s="149">
        <v>3</v>
      </c>
      <c r="M25" s="84" t="s">
        <v>285</v>
      </c>
      <c r="N25" s="84" t="s">
        <v>285</v>
      </c>
      <c r="O25" s="84" t="s">
        <v>285</v>
      </c>
      <c r="P25" s="84" t="s">
        <v>285</v>
      </c>
      <c r="Q25" s="84" t="s">
        <v>285</v>
      </c>
      <c r="R25" s="84" t="s">
        <v>285</v>
      </c>
      <c r="S25" s="84" t="s">
        <v>285</v>
      </c>
      <c r="T25" s="222"/>
      <c r="U25" s="222"/>
      <c r="V25" s="222"/>
      <c r="W25" s="222"/>
      <c r="X25" s="222"/>
      <c r="Y25" s="222"/>
      <c r="Z25" s="148"/>
      <c r="AA25" s="148"/>
      <c r="AB25" s="148"/>
    </row>
    <row r="26" spans="1:28" s="142" customFormat="1" ht="31.5" x14ac:dyDescent="0.2">
      <c r="A26" s="221"/>
      <c r="B26" s="84" t="s">
        <v>438</v>
      </c>
      <c r="C26" s="84" t="s">
        <v>285</v>
      </c>
      <c r="D26" s="84" t="s">
        <v>285</v>
      </c>
      <c r="E26" s="84" t="s">
        <v>467</v>
      </c>
      <c r="F26" s="84" t="s">
        <v>471</v>
      </c>
      <c r="G26" s="84" t="s">
        <v>475</v>
      </c>
      <c r="H26" s="84">
        <v>15</v>
      </c>
      <c r="I26" s="84" t="s">
        <v>285</v>
      </c>
      <c r="J26" s="84">
        <v>15</v>
      </c>
      <c r="K26" s="84">
        <v>0.4</v>
      </c>
      <c r="L26" s="149">
        <v>3</v>
      </c>
      <c r="M26" s="84" t="s">
        <v>285</v>
      </c>
      <c r="N26" s="84" t="s">
        <v>285</v>
      </c>
      <c r="O26" s="84" t="s">
        <v>285</v>
      </c>
      <c r="P26" s="84" t="s">
        <v>285</v>
      </c>
      <c r="Q26" s="84" t="s">
        <v>285</v>
      </c>
      <c r="R26" s="84" t="s">
        <v>285</v>
      </c>
      <c r="S26" s="84" t="s">
        <v>285</v>
      </c>
      <c r="T26" s="222"/>
      <c r="U26" s="222"/>
      <c r="V26" s="222"/>
      <c r="W26" s="222"/>
      <c r="X26" s="222"/>
      <c r="Y26" s="222"/>
      <c r="Z26" s="148"/>
      <c r="AA26" s="148"/>
      <c r="AB26" s="148"/>
    </row>
    <row r="27" spans="1:28" s="142" customFormat="1" ht="31.5" x14ac:dyDescent="0.2">
      <c r="A27" s="221"/>
      <c r="B27" s="84" t="s">
        <v>439</v>
      </c>
      <c r="C27" s="84" t="s">
        <v>285</v>
      </c>
      <c r="D27" s="84" t="s">
        <v>285</v>
      </c>
      <c r="E27" s="84" t="s">
        <v>468</v>
      </c>
      <c r="F27" s="84" t="s">
        <v>471</v>
      </c>
      <c r="G27" s="84" t="s">
        <v>475</v>
      </c>
      <c r="H27" s="84">
        <v>15</v>
      </c>
      <c r="I27" s="84" t="s">
        <v>285</v>
      </c>
      <c r="J27" s="84">
        <v>15</v>
      </c>
      <c r="K27" s="84">
        <v>0.4</v>
      </c>
      <c r="L27" s="149">
        <v>3</v>
      </c>
      <c r="M27" s="84" t="s">
        <v>285</v>
      </c>
      <c r="N27" s="84" t="s">
        <v>285</v>
      </c>
      <c r="O27" s="84" t="s">
        <v>285</v>
      </c>
      <c r="P27" s="84" t="s">
        <v>285</v>
      </c>
      <c r="Q27" s="84" t="s">
        <v>285</v>
      </c>
      <c r="R27" s="84" t="s">
        <v>285</v>
      </c>
      <c r="S27" s="84" t="s">
        <v>285</v>
      </c>
      <c r="T27" s="222"/>
      <c r="U27" s="222"/>
      <c r="V27" s="222"/>
      <c r="W27" s="222"/>
      <c r="X27" s="222"/>
      <c r="Y27" s="222"/>
      <c r="Z27" s="148"/>
      <c r="AA27" s="148"/>
      <c r="AB27" s="148"/>
    </row>
    <row r="28" spans="1:28" s="142" customFormat="1" ht="31.5" x14ac:dyDescent="0.2">
      <c r="A28" s="221"/>
      <c r="B28" s="84" t="s">
        <v>440</v>
      </c>
      <c r="C28" s="84" t="s">
        <v>285</v>
      </c>
      <c r="D28" s="84" t="s">
        <v>285</v>
      </c>
      <c r="E28" s="84" t="s">
        <v>469</v>
      </c>
      <c r="F28" s="84" t="s">
        <v>471</v>
      </c>
      <c r="G28" s="84" t="s">
        <v>475</v>
      </c>
      <c r="H28" s="84">
        <v>15</v>
      </c>
      <c r="I28" s="84" t="s">
        <v>285</v>
      </c>
      <c r="J28" s="84">
        <v>15</v>
      </c>
      <c r="K28" s="84">
        <v>0.4</v>
      </c>
      <c r="L28" s="149">
        <v>3</v>
      </c>
      <c r="M28" s="84" t="s">
        <v>285</v>
      </c>
      <c r="N28" s="84" t="s">
        <v>285</v>
      </c>
      <c r="O28" s="84" t="s">
        <v>285</v>
      </c>
      <c r="P28" s="84" t="s">
        <v>285</v>
      </c>
      <c r="Q28" s="84" t="s">
        <v>285</v>
      </c>
      <c r="R28" s="84" t="s">
        <v>285</v>
      </c>
      <c r="S28" s="84" t="s">
        <v>285</v>
      </c>
      <c r="T28" s="222"/>
      <c r="U28" s="222"/>
      <c r="V28" s="222"/>
      <c r="W28" s="222"/>
      <c r="X28" s="222"/>
      <c r="Y28" s="222"/>
      <c r="Z28" s="148"/>
      <c r="AA28" s="148"/>
      <c r="AB28" s="148"/>
    </row>
    <row r="29" spans="1:28" s="142" customFormat="1" ht="31.5" x14ac:dyDescent="0.2">
      <c r="A29" s="221"/>
      <c r="B29" s="84" t="s">
        <v>441</v>
      </c>
      <c r="C29" s="84" t="s">
        <v>285</v>
      </c>
      <c r="D29" s="84" t="s">
        <v>285</v>
      </c>
      <c r="E29" s="84" t="s">
        <v>469</v>
      </c>
      <c r="F29" s="84" t="s">
        <v>471</v>
      </c>
      <c r="G29" s="84" t="s">
        <v>475</v>
      </c>
      <c r="H29" s="84">
        <v>15</v>
      </c>
      <c r="I29" s="84" t="s">
        <v>285</v>
      </c>
      <c r="J29" s="84">
        <v>15</v>
      </c>
      <c r="K29" s="84">
        <v>0.4</v>
      </c>
      <c r="L29" s="149">
        <v>3</v>
      </c>
      <c r="M29" s="84" t="s">
        <v>285</v>
      </c>
      <c r="N29" s="84" t="s">
        <v>285</v>
      </c>
      <c r="O29" s="84" t="s">
        <v>285</v>
      </c>
      <c r="P29" s="84" t="s">
        <v>285</v>
      </c>
      <c r="Q29" s="84" t="s">
        <v>285</v>
      </c>
      <c r="R29" s="84" t="s">
        <v>285</v>
      </c>
      <c r="S29" s="84" t="s">
        <v>285</v>
      </c>
      <c r="T29" s="222"/>
      <c r="U29" s="222"/>
      <c r="V29" s="222"/>
      <c r="W29" s="222"/>
      <c r="X29" s="222"/>
      <c r="Y29" s="222"/>
      <c r="Z29" s="148"/>
      <c r="AA29" s="148"/>
      <c r="AB29" s="148"/>
    </row>
    <row r="30" spans="1:28" s="142" customFormat="1" ht="31.5" x14ac:dyDescent="0.2">
      <c r="A30" s="221"/>
      <c r="B30" s="84" t="s">
        <v>442</v>
      </c>
      <c r="C30" s="84" t="s">
        <v>285</v>
      </c>
      <c r="D30" s="84" t="s">
        <v>285</v>
      </c>
      <c r="E30" s="84" t="s">
        <v>469</v>
      </c>
      <c r="F30" s="84" t="s">
        <v>471</v>
      </c>
      <c r="G30" s="84" t="s">
        <v>475</v>
      </c>
      <c r="H30" s="84">
        <v>15</v>
      </c>
      <c r="I30" s="84" t="s">
        <v>285</v>
      </c>
      <c r="J30" s="84">
        <v>15</v>
      </c>
      <c r="K30" s="84">
        <v>0.4</v>
      </c>
      <c r="L30" s="149">
        <v>3</v>
      </c>
      <c r="M30" s="84" t="s">
        <v>285</v>
      </c>
      <c r="N30" s="84" t="s">
        <v>285</v>
      </c>
      <c r="O30" s="84" t="s">
        <v>285</v>
      </c>
      <c r="P30" s="84" t="s">
        <v>285</v>
      </c>
      <c r="Q30" s="84" t="s">
        <v>285</v>
      </c>
      <c r="R30" s="84" t="s">
        <v>285</v>
      </c>
      <c r="S30" s="84" t="s">
        <v>285</v>
      </c>
      <c r="T30" s="222"/>
      <c r="U30" s="222"/>
      <c r="V30" s="222"/>
      <c r="W30" s="222"/>
      <c r="X30" s="222"/>
      <c r="Y30" s="222"/>
      <c r="Z30" s="148"/>
      <c r="AA30" s="148"/>
      <c r="AB30" s="148"/>
    </row>
    <row r="31" spans="1:28" s="142" customFormat="1" ht="31.5" x14ac:dyDescent="0.2">
      <c r="A31" s="221"/>
      <c r="B31" s="84" t="s">
        <v>443</v>
      </c>
      <c r="C31" s="84" t="s">
        <v>285</v>
      </c>
      <c r="D31" s="84" t="s">
        <v>285</v>
      </c>
      <c r="E31" s="84" t="s">
        <v>469</v>
      </c>
      <c r="F31" s="84" t="s">
        <v>471</v>
      </c>
      <c r="G31" s="84" t="s">
        <v>475</v>
      </c>
      <c r="H31" s="84">
        <v>15</v>
      </c>
      <c r="I31" s="84" t="s">
        <v>285</v>
      </c>
      <c r="J31" s="84">
        <v>15</v>
      </c>
      <c r="K31" s="84">
        <v>0.4</v>
      </c>
      <c r="L31" s="149">
        <v>3</v>
      </c>
      <c r="M31" s="84" t="s">
        <v>285</v>
      </c>
      <c r="N31" s="84" t="s">
        <v>285</v>
      </c>
      <c r="O31" s="84" t="s">
        <v>285</v>
      </c>
      <c r="P31" s="84" t="s">
        <v>285</v>
      </c>
      <c r="Q31" s="84" t="s">
        <v>285</v>
      </c>
      <c r="R31" s="84" t="s">
        <v>285</v>
      </c>
      <c r="S31" s="84" t="s">
        <v>285</v>
      </c>
      <c r="T31" s="222"/>
      <c r="U31" s="222"/>
      <c r="V31" s="222"/>
      <c r="W31" s="222"/>
      <c r="X31" s="222"/>
      <c r="Y31" s="222"/>
      <c r="Z31" s="148"/>
      <c r="AA31" s="148"/>
      <c r="AB31" s="148"/>
    </row>
    <row r="32" spans="1:28" s="142" customFormat="1" ht="31.5" x14ac:dyDescent="0.2">
      <c r="A32" s="221"/>
      <c r="B32" s="84" t="s">
        <v>444</v>
      </c>
      <c r="C32" s="84" t="s">
        <v>285</v>
      </c>
      <c r="D32" s="84" t="s">
        <v>285</v>
      </c>
      <c r="E32" s="84" t="s">
        <v>469</v>
      </c>
      <c r="F32" s="84" t="s">
        <v>471</v>
      </c>
      <c r="G32" s="84" t="s">
        <v>475</v>
      </c>
      <c r="H32" s="84">
        <v>15</v>
      </c>
      <c r="I32" s="84" t="s">
        <v>285</v>
      </c>
      <c r="J32" s="84">
        <v>15</v>
      </c>
      <c r="K32" s="84">
        <v>0.4</v>
      </c>
      <c r="L32" s="149">
        <v>3</v>
      </c>
      <c r="M32" s="84" t="s">
        <v>285</v>
      </c>
      <c r="N32" s="84" t="s">
        <v>285</v>
      </c>
      <c r="O32" s="84" t="s">
        <v>285</v>
      </c>
      <c r="P32" s="84" t="s">
        <v>285</v>
      </c>
      <c r="Q32" s="84" t="s">
        <v>285</v>
      </c>
      <c r="R32" s="84" t="s">
        <v>285</v>
      </c>
      <c r="S32" s="84" t="s">
        <v>285</v>
      </c>
      <c r="T32" s="222"/>
      <c r="U32" s="222"/>
      <c r="V32" s="222"/>
      <c r="W32" s="222"/>
      <c r="X32" s="222"/>
      <c r="Y32" s="222"/>
      <c r="Z32" s="148"/>
      <c r="AA32" s="148"/>
      <c r="AB32" s="148"/>
    </row>
    <row r="33" spans="1:28" s="142" customFormat="1" ht="31.5" x14ac:dyDescent="0.2">
      <c r="A33" s="221"/>
      <c r="B33" s="84" t="s">
        <v>445</v>
      </c>
      <c r="C33" s="84" t="s">
        <v>285</v>
      </c>
      <c r="D33" s="84" t="s">
        <v>285</v>
      </c>
      <c r="E33" s="84" t="s">
        <v>469</v>
      </c>
      <c r="F33" s="84" t="s">
        <v>471</v>
      </c>
      <c r="G33" s="84" t="s">
        <v>475</v>
      </c>
      <c r="H33" s="84">
        <v>15</v>
      </c>
      <c r="I33" s="84" t="s">
        <v>285</v>
      </c>
      <c r="J33" s="84">
        <v>15</v>
      </c>
      <c r="K33" s="84">
        <v>0.4</v>
      </c>
      <c r="L33" s="149">
        <v>3</v>
      </c>
      <c r="M33" s="84" t="s">
        <v>285</v>
      </c>
      <c r="N33" s="84" t="s">
        <v>285</v>
      </c>
      <c r="O33" s="84" t="s">
        <v>285</v>
      </c>
      <c r="P33" s="84" t="s">
        <v>285</v>
      </c>
      <c r="Q33" s="84" t="s">
        <v>285</v>
      </c>
      <c r="R33" s="84" t="s">
        <v>285</v>
      </c>
      <c r="S33" s="84" t="s">
        <v>285</v>
      </c>
      <c r="T33" s="222"/>
      <c r="U33" s="222"/>
      <c r="V33" s="222"/>
      <c r="W33" s="222"/>
      <c r="X33" s="222"/>
      <c r="Y33" s="222"/>
      <c r="Z33" s="148"/>
      <c r="AA33" s="148"/>
      <c r="AB33" s="148"/>
    </row>
    <row r="34" spans="1:28" s="142" customFormat="1" ht="31.5" x14ac:dyDescent="0.2">
      <c r="A34" s="221"/>
      <c r="B34" s="84" t="s">
        <v>446</v>
      </c>
      <c r="C34" s="84" t="s">
        <v>285</v>
      </c>
      <c r="D34" s="84" t="s">
        <v>285</v>
      </c>
      <c r="E34" s="84" t="s">
        <v>469</v>
      </c>
      <c r="F34" s="84" t="s">
        <v>471</v>
      </c>
      <c r="G34" s="84" t="s">
        <v>475</v>
      </c>
      <c r="H34" s="84">
        <v>15</v>
      </c>
      <c r="I34" s="84" t="s">
        <v>285</v>
      </c>
      <c r="J34" s="84">
        <v>15</v>
      </c>
      <c r="K34" s="84">
        <v>0.4</v>
      </c>
      <c r="L34" s="149">
        <v>3</v>
      </c>
      <c r="M34" s="84" t="s">
        <v>285</v>
      </c>
      <c r="N34" s="84" t="s">
        <v>285</v>
      </c>
      <c r="O34" s="84" t="s">
        <v>285</v>
      </c>
      <c r="P34" s="84" t="s">
        <v>285</v>
      </c>
      <c r="Q34" s="84" t="s">
        <v>285</v>
      </c>
      <c r="R34" s="84" t="s">
        <v>285</v>
      </c>
      <c r="S34" s="84" t="s">
        <v>285</v>
      </c>
      <c r="T34" s="222"/>
      <c r="U34" s="222"/>
      <c r="V34" s="222"/>
      <c r="W34" s="222"/>
      <c r="X34" s="222"/>
      <c r="Y34" s="222"/>
      <c r="Z34" s="148"/>
      <c r="AA34" s="148"/>
      <c r="AB34" s="148"/>
    </row>
    <row r="35" spans="1:28" s="142" customFormat="1" ht="31.5" x14ac:dyDescent="0.2">
      <c r="A35" s="221"/>
      <c r="B35" s="84" t="s">
        <v>447</v>
      </c>
      <c r="C35" s="84" t="s">
        <v>285</v>
      </c>
      <c r="D35" s="84" t="s">
        <v>285</v>
      </c>
      <c r="E35" s="84" t="s">
        <v>469</v>
      </c>
      <c r="F35" s="84" t="s">
        <v>471</v>
      </c>
      <c r="G35" s="84" t="s">
        <v>475</v>
      </c>
      <c r="H35" s="84">
        <v>15</v>
      </c>
      <c r="I35" s="84" t="s">
        <v>285</v>
      </c>
      <c r="J35" s="84">
        <v>15</v>
      </c>
      <c r="K35" s="84">
        <v>0.4</v>
      </c>
      <c r="L35" s="149">
        <v>3</v>
      </c>
      <c r="M35" s="84" t="s">
        <v>285</v>
      </c>
      <c r="N35" s="84" t="s">
        <v>285</v>
      </c>
      <c r="O35" s="84" t="s">
        <v>285</v>
      </c>
      <c r="P35" s="84" t="s">
        <v>285</v>
      </c>
      <c r="Q35" s="84" t="s">
        <v>285</v>
      </c>
      <c r="R35" s="84" t="s">
        <v>285</v>
      </c>
      <c r="S35" s="84" t="s">
        <v>285</v>
      </c>
      <c r="T35" s="222"/>
      <c r="U35" s="222"/>
      <c r="V35" s="222"/>
      <c r="W35" s="222"/>
      <c r="X35" s="222"/>
      <c r="Y35" s="222"/>
      <c r="Z35" s="148"/>
      <c r="AA35" s="148"/>
      <c r="AB35" s="148"/>
    </row>
    <row r="36" spans="1:28" s="142" customFormat="1" ht="31.5" x14ac:dyDescent="0.2">
      <c r="A36" s="221"/>
      <c r="B36" s="84" t="s">
        <v>448</v>
      </c>
      <c r="C36" s="84" t="s">
        <v>285</v>
      </c>
      <c r="D36" s="84" t="s">
        <v>285</v>
      </c>
      <c r="E36" s="84" t="s">
        <v>469</v>
      </c>
      <c r="F36" s="84" t="s">
        <v>471</v>
      </c>
      <c r="G36" s="84" t="s">
        <v>475</v>
      </c>
      <c r="H36" s="84">
        <v>15</v>
      </c>
      <c r="I36" s="84" t="s">
        <v>285</v>
      </c>
      <c r="J36" s="84">
        <v>15</v>
      </c>
      <c r="K36" s="84">
        <v>0.4</v>
      </c>
      <c r="L36" s="149">
        <v>3</v>
      </c>
      <c r="M36" s="84" t="s">
        <v>285</v>
      </c>
      <c r="N36" s="84" t="s">
        <v>285</v>
      </c>
      <c r="O36" s="84" t="s">
        <v>285</v>
      </c>
      <c r="P36" s="84" t="s">
        <v>285</v>
      </c>
      <c r="Q36" s="84" t="s">
        <v>285</v>
      </c>
      <c r="R36" s="84" t="s">
        <v>285</v>
      </c>
      <c r="S36" s="84" t="s">
        <v>285</v>
      </c>
      <c r="T36" s="222"/>
      <c r="U36" s="222"/>
      <c r="V36" s="222"/>
      <c r="W36" s="222"/>
      <c r="X36" s="222"/>
      <c r="Y36" s="222"/>
      <c r="Z36" s="148"/>
      <c r="AA36" s="148"/>
      <c r="AB36" s="148"/>
    </row>
    <row r="37" spans="1:28" s="142" customFormat="1" ht="31.5" x14ac:dyDescent="0.2">
      <c r="A37" s="221"/>
      <c r="B37" s="84" t="s">
        <v>449</v>
      </c>
      <c r="C37" s="84" t="s">
        <v>285</v>
      </c>
      <c r="D37" s="84" t="s">
        <v>285</v>
      </c>
      <c r="E37" s="84" t="s">
        <v>469</v>
      </c>
      <c r="F37" s="84" t="s">
        <v>471</v>
      </c>
      <c r="G37" s="84" t="s">
        <v>475</v>
      </c>
      <c r="H37" s="84">
        <v>15</v>
      </c>
      <c r="I37" s="84" t="s">
        <v>285</v>
      </c>
      <c r="J37" s="84">
        <v>15</v>
      </c>
      <c r="K37" s="84">
        <v>0.4</v>
      </c>
      <c r="L37" s="149">
        <v>3</v>
      </c>
      <c r="M37" s="84" t="s">
        <v>285</v>
      </c>
      <c r="N37" s="84" t="s">
        <v>285</v>
      </c>
      <c r="O37" s="84" t="s">
        <v>285</v>
      </c>
      <c r="P37" s="84" t="s">
        <v>285</v>
      </c>
      <c r="Q37" s="84" t="s">
        <v>285</v>
      </c>
      <c r="R37" s="84" t="s">
        <v>285</v>
      </c>
      <c r="S37" s="84" t="s">
        <v>285</v>
      </c>
      <c r="T37" s="222"/>
      <c r="U37" s="222"/>
      <c r="V37" s="222"/>
      <c r="W37" s="222"/>
      <c r="X37" s="222"/>
      <c r="Y37" s="222"/>
      <c r="Z37" s="148"/>
      <c r="AA37" s="148"/>
      <c r="AB37" s="148"/>
    </row>
    <row r="38" spans="1:28" s="142" customFormat="1" ht="31.5" x14ac:dyDescent="0.2">
      <c r="A38" s="221"/>
      <c r="B38" s="84" t="s">
        <v>450</v>
      </c>
      <c r="C38" s="84" t="s">
        <v>285</v>
      </c>
      <c r="D38" s="84" t="s">
        <v>285</v>
      </c>
      <c r="E38" s="84" t="s">
        <v>469</v>
      </c>
      <c r="F38" s="84" t="s">
        <v>471</v>
      </c>
      <c r="G38" s="84" t="s">
        <v>475</v>
      </c>
      <c r="H38" s="84">
        <v>15</v>
      </c>
      <c r="I38" s="84" t="s">
        <v>285</v>
      </c>
      <c r="J38" s="84">
        <v>15</v>
      </c>
      <c r="K38" s="84">
        <v>0.4</v>
      </c>
      <c r="L38" s="149">
        <v>3</v>
      </c>
      <c r="M38" s="84" t="s">
        <v>285</v>
      </c>
      <c r="N38" s="84" t="s">
        <v>285</v>
      </c>
      <c r="O38" s="84" t="s">
        <v>285</v>
      </c>
      <c r="P38" s="84" t="s">
        <v>285</v>
      </c>
      <c r="Q38" s="84" t="s">
        <v>285</v>
      </c>
      <c r="R38" s="84" t="s">
        <v>285</v>
      </c>
      <c r="S38" s="84" t="s">
        <v>285</v>
      </c>
      <c r="T38" s="222"/>
      <c r="U38" s="222"/>
      <c r="V38" s="222"/>
      <c r="W38" s="222"/>
      <c r="X38" s="222"/>
      <c r="Y38" s="222"/>
      <c r="Z38" s="148"/>
      <c r="AA38" s="148"/>
      <c r="AB38" s="148"/>
    </row>
    <row r="39" spans="1:28" s="142" customFormat="1" ht="31.5" x14ac:dyDescent="0.2">
      <c r="A39" s="221"/>
      <c r="B39" s="84" t="s">
        <v>451</v>
      </c>
      <c r="C39" s="84" t="s">
        <v>285</v>
      </c>
      <c r="D39" s="84" t="s">
        <v>285</v>
      </c>
      <c r="E39" s="84" t="s">
        <v>469</v>
      </c>
      <c r="F39" s="84" t="s">
        <v>471</v>
      </c>
      <c r="G39" s="84" t="s">
        <v>475</v>
      </c>
      <c r="H39" s="84">
        <v>15</v>
      </c>
      <c r="I39" s="84" t="s">
        <v>285</v>
      </c>
      <c r="J39" s="84">
        <v>15</v>
      </c>
      <c r="K39" s="84">
        <v>0.4</v>
      </c>
      <c r="L39" s="149">
        <v>3</v>
      </c>
      <c r="M39" s="84" t="s">
        <v>285</v>
      </c>
      <c r="N39" s="84" t="s">
        <v>285</v>
      </c>
      <c r="O39" s="84" t="s">
        <v>285</v>
      </c>
      <c r="P39" s="84" t="s">
        <v>285</v>
      </c>
      <c r="Q39" s="84" t="s">
        <v>285</v>
      </c>
      <c r="R39" s="84" t="s">
        <v>285</v>
      </c>
      <c r="S39" s="84" t="s">
        <v>285</v>
      </c>
      <c r="T39" s="222"/>
      <c r="U39" s="222"/>
      <c r="V39" s="222"/>
      <c r="W39" s="222"/>
      <c r="X39" s="222"/>
      <c r="Y39" s="222"/>
      <c r="Z39" s="148"/>
      <c r="AA39" s="148"/>
      <c r="AB39" s="148"/>
    </row>
    <row r="40" spans="1:28" s="142" customFormat="1" ht="31.5" x14ac:dyDescent="0.2">
      <c r="A40" s="221"/>
      <c r="B40" s="84" t="s">
        <v>452</v>
      </c>
      <c r="C40" s="84" t="s">
        <v>285</v>
      </c>
      <c r="D40" s="84" t="s">
        <v>285</v>
      </c>
      <c r="E40" s="84" t="s">
        <v>469</v>
      </c>
      <c r="F40" s="84" t="s">
        <v>471</v>
      </c>
      <c r="G40" s="84" t="s">
        <v>475</v>
      </c>
      <c r="H40" s="84">
        <v>15</v>
      </c>
      <c r="I40" s="84" t="s">
        <v>285</v>
      </c>
      <c r="J40" s="84">
        <v>15</v>
      </c>
      <c r="K40" s="84">
        <v>0.4</v>
      </c>
      <c r="L40" s="149">
        <v>3</v>
      </c>
      <c r="M40" s="84" t="s">
        <v>285</v>
      </c>
      <c r="N40" s="84" t="s">
        <v>285</v>
      </c>
      <c r="O40" s="84" t="s">
        <v>285</v>
      </c>
      <c r="P40" s="84" t="s">
        <v>285</v>
      </c>
      <c r="Q40" s="84" t="s">
        <v>285</v>
      </c>
      <c r="R40" s="84" t="s">
        <v>285</v>
      </c>
      <c r="S40" s="84" t="s">
        <v>285</v>
      </c>
      <c r="T40" s="222"/>
      <c r="U40" s="222"/>
      <c r="V40" s="222"/>
      <c r="W40" s="222"/>
      <c r="X40" s="222"/>
      <c r="Y40" s="222"/>
      <c r="Z40" s="148"/>
      <c r="AA40" s="148"/>
      <c r="AB40" s="148"/>
    </row>
    <row r="41" spans="1:28" s="142" customFormat="1" ht="31.5" x14ac:dyDescent="0.2">
      <c r="A41" s="221"/>
      <c r="B41" s="84" t="s">
        <v>453</v>
      </c>
      <c r="C41" s="84" t="s">
        <v>285</v>
      </c>
      <c r="D41" s="84" t="s">
        <v>285</v>
      </c>
      <c r="E41" s="84" t="s">
        <v>469</v>
      </c>
      <c r="F41" s="84" t="s">
        <v>471</v>
      </c>
      <c r="G41" s="84" t="s">
        <v>475</v>
      </c>
      <c r="H41" s="84">
        <v>15</v>
      </c>
      <c r="I41" s="84" t="s">
        <v>285</v>
      </c>
      <c r="J41" s="84">
        <v>15</v>
      </c>
      <c r="K41" s="84">
        <v>0.4</v>
      </c>
      <c r="L41" s="149">
        <v>3</v>
      </c>
      <c r="M41" s="84" t="s">
        <v>285</v>
      </c>
      <c r="N41" s="84" t="s">
        <v>285</v>
      </c>
      <c r="O41" s="84" t="s">
        <v>285</v>
      </c>
      <c r="P41" s="84" t="s">
        <v>285</v>
      </c>
      <c r="Q41" s="84" t="s">
        <v>285</v>
      </c>
      <c r="R41" s="84" t="s">
        <v>285</v>
      </c>
      <c r="S41" s="84" t="s">
        <v>285</v>
      </c>
      <c r="T41" s="222"/>
      <c r="U41" s="222"/>
      <c r="V41" s="222"/>
      <c r="W41" s="222"/>
      <c r="X41" s="222"/>
      <c r="Y41" s="222"/>
      <c r="Z41" s="148"/>
      <c r="AA41" s="148"/>
      <c r="AB41" s="148"/>
    </row>
    <row r="42" spans="1:28" s="142" customFormat="1" ht="31.5" x14ac:dyDescent="0.2">
      <c r="A42" s="221"/>
      <c r="B42" s="84" t="s">
        <v>454</v>
      </c>
      <c r="C42" s="84" t="s">
        <v>285</v>
      </c>
      <c r="D42" s="84" t="s">
        <v>285</v>
      </c>
      <c r="E42" s="84" t="s">
        <v>469</v>
      </c>
      <c r="F42" s="84" t="s">
        <v>471</v>
      </c>
      <c r="G42" s="84" t="s">
        <v>475</v>
      </c>
      <c r="H42" s="84">
        <v>15</v>
      </c>
      <c r="I42" s="84" t="s">
        <v>285</v>
      </c>
      <c r="J42" s="84">
        <v>15</v>
      </c>
      <c r="K42" s="84">
        <v>0.4</v>
      </c>
      <c r="L42" s="149">
        <v>3</v>
      </c>
      <c r="M42" s="84" t="s">
        <v>285</v>
      </c>
      <c r="N42" s="84" t="s">
        <v>285</v>
      </c>
      <c r="O42" s="84" t="s">
        <v>285</v>
      </c>
      <c r="P42" s="84" t="s">
        <v>285</v>
      </c>
      <c r="Q42" s="84" t="s">
        <v>285</v>
      </c>
      <c r="R42" s="84" t="s">
        <v>285</v>
      </c>
      <c r="S42" s="84" t="s">
        <v>285</v>
      </c>
      <c r="T42" s="222"/>
      <c r="U42" s="222"/>
      <c r="V42" s="222"/>
      <c r="W42" s="222"/>
      <c r="X42" s="222"/>
      <c r="Y42" s="222"/>
      <c r="Z42" s="148"/>
      <c r="AA42" s="148"/>
      <c r="AB42" s="148"/>
    </row>
    <row r="43" spans="1:28" s="142" customFormat="1" ht="31.5" x14ac:dyDescent="0.2">
      <c r="A43" s="221"/>
      <c r="B43" s="84" t="s">
        <v>455</v>
      </c>
      <c r="C43" s="84" t="s">
        <v>285</v>
      </c>
      <c r="D43" s="84" t="s">
        <v>285</v>
      </c>
      <c r="E43" s="84" t="s">
        <v>469</v>
      </c>
      <c r="F43" s="84" t="s">
        <v>471</v>
      </c>
      <c r="G43" s="84" t="s">
        <v>475</v>
      </c>
      <c r="H43" s="84">
        <v>15</v>
      </c>
      <c r="I43" s="84" t="s">
        <v>285</v>
      </c>
      <c r="J43" s="84">
        <v>15</v>
      </c>
      <c r="K43" s="84">
        <v>0.4</v>
      </c>
      <c r="L43" s="149">
        <v>3</v>
      </c>
      <c r="M43" s="84" t="s">
        <v>285</v>
      </c>
      <c r="N43" s="84" t="s">
        <v>285</v>
      </c>
      <c r="O43" s="84" t="s">
        <v>285</v>
      </c>
      <c r="P43" s="84" t="s">
        <v>285</v>
      </c>
      <c r="Q43" s="84" t="s">
        <v>285</v>
      </c>
      <c r="R43" s="84" t="s">
        <v>285</v>
      </c>
      <c r="S43" s="84" t="s">
        <v>285</v>
      </c>
      <c r="T43" s="222"/>
      <c r="U43" s="222"/>
      <c r="V43" s="222"/>
      <c r="W43" s="222"/>
      <c r="X43" s="222"/>
      <c r="Y43" s="222"/>
      <c r="Z43" s="148"/>
      <c r="AA43" s="148"/>
      <c r="AB43" s="148"/>
    </row>
    <row r="44" spans="1:28" s="142" customFormat="1" ht="31.5" x14ac:dyDescent="0.2">
      <c r="A44" s="221"/>
      <c r="B44" s="84" t="s">
        <v>456</v>
      </c>
      <c r="C44" s="84" t="s">
        <v>285</v>
      </c>
      <c r="D44" s="84" t="s">
        <v>285</v>
      </c>
      <c r="E44" s="84" t="s">
        <v>469</v>
      </c>
      <c r="F44" s="84" t="s">
        <v>471</v>
      </c>
      <c r="G44" s="84" t="s">
        <v>475</v>
      </c>
      <c r="H44" s="84">
        <v>15</v>
      </c>
      <c r="I44" s="84" t="s">
        <v>285</v>
      </c>
      <c r="J44" s="84">
        <v>15</v>
      </c>
      <c r="K44" s="84">
        <v>0.4</v>
      </c>
      <c r="L44" s="149">
        <v>3</v>
      </c>
      <c r="M44" s="84" t="s">
        <v>285</v>
      </c>
      <c r="N44" s="84" t="s">
        <v>285</v>
      </c>
      <c r="O44" s="84" t="s">
        <v>285</v>
      </c>
      <c r="P44" s="84" t="s">
        <v>285</v>
      </c>
      <c r="Q44" s="84" t="s">
        <v>285</v>
      </c>
      <c r="R44" s="84" t="s">
        <v>285</v>
      </c>
      <c r="S44" s="84" t="s">
        <v>285</v>
      </c>
      <c r="T44" s="222"/>
      <c r="U44" s="222"/>
      <c r="V44" s="222"/>
      <c r="W44" s="222"/>
      <c r="X44" s="222"/>
      <c r="Y44" s="222"/>
      <c r="Z44" s="148"/>
      <c r="AA44" s="148"/>
      <c r="AB44" s="148"/>
    </row>
    <row r="45" spans="1:28" s="142" customFormat="1" ht="31.5" x14ac:dyDescent="0.2">
      <c r="A45" s="221"/>
      <c r="B45" s="84" t="s">
        <v>457</v>
      </c>
      <c r="C45" s="84" t="s">
        <v>285</v>
      </c>
      <c r="D45" s="84" t="s">
        <v>285</v>
      </c>
      <c r="E45" s="84" t="s">
        <v>469</v>
      </c>
      <c r="F45" s="84" t="s">
        <v>471</v>
      </c>
      <c r="G45" s="84" t="s">
        <v>475</v>
      </c>
      <c r="H45" s="84">
        <v>15</v>
      </c>
      <c r="I45" s="84" t="s">
        <v>285</v>
      </c>
      <c r="J45" s="84">
        <v>15</v>
      </c>
      <c r="K45" s="84">
        <v>0.4</v>
      </c>
      <c r="L45" s="149">
        <v>3</v>
      </c>
      <c r="M45" s="84" t="s">
        <v>285</v>
      </c>
      <c r="N45" s="84" t="s">
        <v>285</v>
      </c>
      <c r="O45" s="84" t="s">
        <v>285</v>
      </c>
      <c r="P45" s="84" t="s">
        <v>285</v>
      </c>
      <c r="Q45" s="84" t="s">
        <v>285</v>
      </c>
      <c r="R45" s="84" t="s">
        <v>285</v>
      </c>
      <c r="S45" s="84" t="s">
        <v>285</v>
      </c>
      <c r="T45" s="222"/>
      <c r="U45" s="222"/>
      <c r="V45" s="222"/>
      <c r="W45" s="222"/>
      <c r="X45" s="222"/>
      <c r="Y45" s="222"/>
      <c r="Z45" s="148"/>
      <c r="AA45" s="148"/>
      <c r="AB45" s="148"/>
    </row>
    <row r="46" spans="1:28" s="142" customFormat="1" ht="31.5" x14ac:dyDescent="0.2">
      <c r="A46" s="221"/>
      <c r="B46" s="84" t="s">
        <v>458</v>
      </c>
      <c r="C46" s="84" t="s">
        <v>285</v>
      </c>
      <c r="D46" s="84" t="s">
        <v>285</v>
      </c>
      <c r="E46" s="84" t="s">
        <v>469</v>
      </c>
      <c r="F46" s="84" t="s">
        <v>471</v>
      </c>
      <c r="G46" s="84" t="s">
        <v>475</v>
      </c>
      <c r="H46" s="84">
        <v>15</v>
      </c>
      <c r="I46" s="84" t="s">
        <v>285</v>
      </c>
      <c r="J46" s="84">
        <v>15</v>
      </c>
      <c r="K46" s="84">
        <v>0.4</v>
      </c>
      <c r="L46" s="149">
        <v>3</v>
      </c>
      <c r="M46" s="84" t="s">
        <v>285</v>
      </c>
      <c r="N46" s="84" t="s">
        <v>285</v>
      </c>
      <c r="O46" s="84" t="s">
        <v>285</v>
      </c>
      <c r="P46" s="84" t="s">
        <v>285</v>
      </c>
      <c r="Q46" s="84" t="s">
        <v>285</v>
      </c>
      <c r="R46" s="84" t="s">
        <v>285</v>
      </c>
      <c r="S46" s="84" t="s">
        <v>285</v>
      </c>
      <c r="T46" s="222"/>
      <c r="U46" s="222"/>
      <c r="V46" s="222"/>
      <c r="W46" s="222"/>
      <c r="X46" s="222"/>
      <c r="Y46" s="222"/>
      <c r="Z46" s="148"/>
      <c r="AA46" s="148"/>
      <c r="AB46" s="148"/>
    </row>
    <row r="47" spans="1:28" s="142" customFormat="1" ht="31.5" x14ac:dyDescent="0.2">
      <c r="A47" s="221"/>
      <c r="B47" s="84" t="s">
        <v>459</v>
      </c>
      <c r="C47" s="84" t="s">
        <v>285</v>
      </c>
      <c r="D47" s="84" t="s">
        <v>285</v>
      </c>
      <c r="E47" s="84" t="s">
        <v>469</v>
      </c>
      <c r="F47" s="84" t="s">
        <v>473</v>
      </c>
      <c r="G47" s="84" t="s">
        <v>475</v>
      </c>
      <c r="H47" s="84">
        <v>15</v>
      </c>
      <c r="I47" s="84" t="s">
        <v>285</v>
      </c>
      <c r="J47" s="84">
        <v>15</v>
      </c>
      <c r="K47" s="84">
        <v>0.4</v>
      </c>
      <c r="L47" s="149">
        <v>3</v>
      </c>
      <c r="M47" s="84" t="s">
        <v>285</v>
      </c>
      <c r="N47" s="84" t="s">
        <v>285</v>
      </c>
      <c r="O47" s="84" t="s">
        <v>285</v>
      </c>
      <c r="P47" s="84" t="s">
        <v>285</v>
      </c>
      <c r="Q47" s="84" t="s">
        <v>285</v>
      </c>
      <c r="R47" s="84" t="s">
        <v>285</v>
      </c>
      <c r="S47" s="84" t="s">
        <v>285</v>
      </c>
      <c r="T47" s="222"/>
      <c r="U47" s="222"/>
      <c r="V47" s="222"/>
      <c r="W47" s="222"/>
      <c r="X47" s="222"/>
      <c r="Y47" s="222"/>
      <c r="Z47" s="148"/>
      <c r="AA47" s="148"/>
      <c r="AB47" s="148"/>
    </row>
    <row r="48" spans="1:28" s="142" customFormat="1" ht="31.5" x14ac:dyDescent="0.2">
      <c r="A48" s="221"/>
      <c r="B48" s="84" t="s">
        <v>460</v>
      </c>
      <c r="C48" s="84" t="s">
        <v>285</v>
      </c>
      <c r="D48" s="84" t="s">
        <v>285</v>
      </c>
      <c r="E48" s="84" t="s">
        <v>469</v>
      </c>
      <c r="F48" s="84" t="s">
        <v>474</v>
      </c>
      <c r="G48" s="84" t="s">
        <v>475</v>
      </c>
      <c r="H48" s="84">
        <v>15</v>
      </c>
      <c r="I48" s="84" t="s">
        <v>285</v>
      </c>
      <c r="J48" s="84">
        <v>15</v>
      </c>
      <c r="K48" s="84">
        <v>0.4</v>
      </c>
      <c r="L48" s="149">
        <v>3</v>
      </c>
      <c r="M48" s="84" t="s">
        <v>285</v>
      </c>
      <c r="N48" s="84" t="s">
        <v>285</v>
      </c>
      <c r="O48" s="84" t="s">
        <v>285</v>
      </c>
      <c r="P48" s="84" t="s">
        <v>285</v>
      </c>
      <c r="Q48" s="84" t="s">
        <v>285</v>
      </c>
      <c r="R48" s="84" t="s">
        <v>285</v>
      </c>
      <c r="S48" s="84" t="s">
        <v>285</v>
      </c>
      <c r="T48" s="222"/>
      <c r="U48" s="222"/>
      <c r="V48" s="222"/>
      <c r="W48" s="222"/>
      <c r="X48" s="222"/>
      <c r="Y48" s="222"/>
      <c r="Z48" s="148"/>
      <c r="AA48" s="148"/>
      <c r="AB48" s="148"/>
    </row>
    <row r="49" spans="1:113" s="142" customFormat="1" ht="31.5" x14ac:dyDescent="0.2">
      <c r="A49" s="221"/>
      <c r="B49" s="84" t="s">
        <v>461</v>
      </c>
      <c r="C49" s="84" t="s">
        <v>285</v>
      </c>
      <c r="D49" s="84" t="s">
        <v>285</v>
      </c>
      <c r="E49" s="84" t="s">
        <v>469</v>
      </c>
      <c r="F49" s="84" t="s">
        <v>473</v>
      </c>
      <c r="G49" s="84" t="s">
        <v>475</v>
      </c>
      <c r="H49" s="84">
        <v>15</v>
      </c>
      <c r="I49" s="84" t="s">
        <v>285</v>
      </c>
      <c r="J49" s="84">
        <v>15</v>
      </c>
      <c r="K49" s="84">
        <v>0.4</v>
      </c>
      <c r="L49" s="149">
        <v>3</v>
      </c>
      <c r="M49" s="84" t="s">
        <v>285</v>
      </c>
      <c r="N49" s="84" t="s">
        <v>285</v>
      </c>
      <c r="O49" s="84" t="s">
        <v>285</v>
      </c>
      <c r="P49" s="84" t="s">
        <v>285</v>
      </c>
      <c r="Q49" s="84" t="s">
        <v>285</v>
      </c>
      <c r="R49" s="84" t="s">
        <v>285</v>
      </c>
      <c r="S49" s="84" t="s">
        <v>285</v>
      </c>
      <c r="T49" s="222"/>
      <c r="U49" s="222"/>
      <c r="V49" s="222"/>
      <c r="W49" s="222"/>
      <c r="X49" s="222"/>
      <c r="Y49" s="222"/>
      <c r="Z49" s="148"/>
      <c r="AA49" s="148"/>
      <c r="AB49" s="148"/>
    </row>
    <row r="50" spans="1:113" s="142" customFormat="1" ht="18.75" x14ac:dyDescent="0.2">
      <c r="A50" s="221"/>
      <c r="B50" s="84" t="s">
        <v>462</v>
      </c>
      <c r="C50" s="84" t="s">
        <v>285</v>
      </c>
      <c r="D50" s="84" t="s">
        <v>285</v>
      </c>
      <c r="E50" s="84" t="s">
        <v>470</v>
      </c>
      <c r="F50" s="84" t="s">
        <v>471</v>
      </c>
      <c r="G50" s="84" t="s">
        <v>475</v>
      </c>
      <c r="H50" s="84">
        <v>15</v>
      </c>
      <c r="I50" s="84" t="s">
        <v>285</v>
      </c>
      <c r="J50" s="84">
        <v>15</v>
      </c>
      <c r="K50" s="84">
        <v>0.4</v>
      </c>
      <c r="L50" s="149">
        <v>3</v>
      </c>
      <c r="M50" s="84" t="s">
        <v>285</v>
      </c>
      <c r="N50" s="84" t="s">
        <v>285</v>
      </c>
      <c r="O50" s="84" t="s">
        <v>285</v>
      </c>
      <c r="P50" s="84" t="s">
        <v>285</v>
      </c>
      <c r="Q50" s="84" t="s">
        <v>285</v>
      </c>
      <c r="R50" s="84" t="s">
        <v>285</v>
      </c>
      <c r="S50" s="84" t="s">
        <v>285</v>
      </c>
      <c r="T50" s="222"/>
      <c r="U50" s="222"/>
      <c r="V50" s="222"/>
      <c r="W50" s="222"/>
      <c r="X50" s="222"/>
      <c r="Y50" s="222"/>
      <c r="Z50" s="148"/>
      <c r="AA50" s="148"/>
      <c r="AB50" s="148"/>
    </row>
    <row r="51" spans="1:113" ht="20.25" customHeight="1" x14ac:dyDescent="0.25">
      <c r="A51" s="150"/>
      <c r="B51" s="149" t="s">
        <v>323</v>
      </c>
      <c r="C51" s="84" t="s">
        <v>285</v>
      </c>
      <c r="D51" s="84" t="s">
        <v>285</v>
      </c>
      <c r="E51" s="84" t="s">
        <v>285</v>
      </c>
      <c r="F51" s="84" t="s">
        <v>285</v>
      </c>
      <c r="G51" s="84" t="s">
        <v>285</v>
      </c>
      <c r="H51" s="84" t="s">
        <v>285</v>
      </c>
      <c r="I51" s="84" t="s">
        <v>285</v>
      </c>
      <c r="J51" s="84" t="s">
        <v>285</v>
      </c>
      <c r="K51" s="84" t="s">
        <v>285</v>
      </c>
      <c r="L51" s="84" t="s">
        <v>285</v>
      </c>
      <c r="M51" s="84" t="s">
        <v>285</v>
      </c>
      <c r="N51" s="84" t="s">
        <v>285</v>
      </c>
      <c r="O51" s="84" t="s">
        <v>285</v>
      </c>
      <c r="P51" s="84" t="s">
        <v>285</v>
      </c>
      <c r="Q51" s="84" t="s">
        <v>285</v>
      </c>
      <c r="R51" s="84" t="s">
        <v>285</v>
      </c>
      <c r="S51" s="84" t="s">
        <v>285</v>
      </c>
      <c r="T51" s="151"/>
      <c r="U51" s="151"/>
      <c r="V51" s="151"/>
      <c r="W51" s="151"/>
      <c r="X51" s="151"/>
      <c r="Y51" s="151"/>
      <c r="Z51" s="151"/>
      <c r="AA51" s="151"/>
      <c r="AB51" s="151"/>
    </row>
    <row r="52" spans="1:113"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113" s="25" customFormat="1" ht="15.75" x14ac:dyDescent="0.25">
      <c r="B53" s="78"/>
      <c r="C53" s="78"/>
      <c r="D53" s="78"/>
      <c r="E53" s="78"/>
      <c r="F53" s="78" t="s">
        <v>291</v>
      </c>
      <c r="G53" s="78"/>
      <c r="H53" s="26"/>
      <c r="I53" s="26"/>
      <c r="J53" s="78"/>
      <c r="K53" s="78"/>
      <c r="L53" s="78"/>
      <c r="M53" s="78"/>
      <c r="N53" s="78"/>
      <c r="O53" s="78"/>
      <c r="P53" s="78" t="s">
        <v>408</v>
      </c>
      <c r="Q53" s="78"/>
      <c r="R53" s="78"/>
      <c r="S53" s="78"/>
      <c r="T53" s="80"/>
      <c r="U53" s="80"/>
      <c r="V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row>
    <row r="54" spans="1:113"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113"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113"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113"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113"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113"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113"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113"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113"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113"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113"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row r="367" spans="1:28"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c r="AA367" s="151"/>
      <c r="AB367" s="151"/>
    </row>
    <row r="368" spans="1:28"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c r="AA368" s="151"/>
      <c r="AB368" s="151"/>
    </row>
    <row r="369" spans="1:28"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c r="AA369" s="151"/>
      <c r="AB369" s="151"/>
    </row>
    <row r="370" spans="1:28"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c r="AA370" s="151"/>
      <c r="AB370" s="151"/>
    </row>
    <row r="371" spans="1:28"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c r="AA371" s="151"/>
      <c r="AB371" s="151"/>
    </row>
    <row r="372" spans="1:28"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c r="AA372" s="151"/>
      <c r="AB372" s="151"/>
    </row>
    <row r="373" spans="1:28"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c r="AA373" s="151"/>
      <c r="AB373" s="151"/>
    </row>
    <row r="374" spans="1:28"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c r="AA374" s="151"/>
      <c r="AB374" s="151"/>
    </row>
    <row r="375" spans="1:28"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c r="AA375" s="151"/>
      <c r="AB375" s="151"/>
    </row>
    <row r="376" spans="1:28"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c r="AA376" s="151"/>
      <c r="AB376" s="151"/>
    </row>
    <row r="377" spans="1:28"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c r="AA377" s="151"/>
      <c r="AB377" s="151"/>
    </row>
    <row r="378" spans="1:28"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c r="AA378" s="151"/>
      <c r="AB378" s="151"/>
    </row>
    <row r="379" spans="1:28"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c r="AA379" s="151"/>
      <c r="AB379" s="151"/>
    </row>
    <row r="380" spans="1:28"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c r="AA380" s="151"/>
      <c r="AB380" s="151"/>
    </row>
    <row r="381" spans="1:28"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c r="AA381" s="151"/>
      <c r="AB381" s="151"/>
    </row>
    <row r="382" spans="1:28"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c r="AA382" s="151"/>
      <c r="AB382" s="151"/>
    </row>
    <row r="383" spans="1:28" x14ac:dyDescent="0.25">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c r="AA383" s="151"/>
      <c r="AB383" s="151"/>
    </row>
    <row r="384" spans="1:28" x14ac:dyDescent="0.25">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c r="AA384" s="151"/>
      <c r="AB384" s="151"/>
    </row>
    <row r="385" spans="1:28" x14ac:dyDescent="0.2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c r="AA385" s="151"/>
      <c r="AB385" s="151"/>
    </row>
    <row r="386" spans="1:28" x14ac:dyDescent="0.25">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c r="AA386" s="151"/>
      <c r="AB386" s="151"/>
    </row>
    <row r="387" spans="1:28" x14ac:dyDescent="0.25">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c r="AA387" s="151"/>
      <c r="AB387"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P24" sqref="P24"/>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x14ac:dyDescent="0.2">
      <c r="A7" s="12"/>
      <c r="H7" s="11"/>
    </row>
    <row r="8" spans="1:20" s="7" customFormat="1" ht="18.75" x14ac:dyDescent="0.2">
      <c r="A8" s="250" t="s">
        <v>6</v>
      </c>
      <c r="B8" s="250"/>
      <c r="C8" s="250"/>
      <c r="D8" s="250"/>
      <c r="E8" s="250"/>
      <c r="F8" s="250"/>
      <c r="G8" s="250"/>
      <c r="H8" s="250"/>
      <c r="I8" s="250"/>
      <c r="J8" s="250"/>
      <c r="K8" s="250"/>
      <c r="L8" s="250"/>
      <c r="M8" s="250"/>
      <c r="N8" s="250"/>
      <c r="O8" s="250"/>
      <c r="P8" s="250"/>
      <c r="Q8" s="250"/>
      <c r="R8" s="250"/>
      <c r="S8" s="250"/>
      <c r="T8" s="250"/>
    </row>
    <row r="9" spans="1:20" s="7"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51" t="s">
        <v>418</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51" t="str">
        <f>'1. паспорт местоположение'!A12:C12</f>
        <v>P_Кд_23_ЛК15_014134</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1" t="str">
        <f>'1. паспорт местоположение'!A15:C15</f>
        <v xml:space="preserve">Строительство трансформаторной подстанции в соответствии с договором на ТП №  1-38-23-1743 г. Краснодар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x14ac:dyDescent="0.25">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x14ac:dyDescent="0.25">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476</v>
      </c>
      <c r="G25" s="91" t="s">
        <v>285</v>
      </c>
      <c r="H25" s="91" t="s">
        <v>421</v>
      </c>
      <c r="I25" s="91" t="s">
        <v>285</v>
      </c>
      <c r="J25" s="91" t="s">
        <v>285</v>
      </c>
      <c r="K25" s="91">
        <v>2026</v>
      </c>
      <c r="L25" s="91" t="s">
        <v>285</v>
      </c>
      <c r="M25" s="91">
        <v>10</v>
      </c>
      <c r="N25" s="91" t="s">
        <v>285</v>
      </c>
      <c r="O25" s="91">
        <v>0.25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R27" sqref="R27"/>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t="str">
        <f>'1. паспорт местоположение'!A12:C12</f>
        <v>P_Кд_23_ЛК15_014134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 xml:space="preserve">Строительство трансформаторной подстанции в соответствии с договором на ТП №  1-38-23-1743 г. Краснодар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x14ac:dyDescent="0.25">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x14ac:dyDescent="0.25"/>
    <row r="21" spans="1:113" ht="40.5" customHeight="1" x14ac:dyDescent="0.25">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x14ac:dyDescent="0.25">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x14ac:dyDescent="0.25">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425</v>
      </c>
      <c r="D25" s="91" t="s">
        <v>285</v>
      </c>
      <c r="E25" s="209" t="str">
        <f>C25</f>
        <v>КЛ-10 кВ от места рассечки ВЛ-10 кВ ТП-978 - ТП-215 до РУ-10 кВ проектируемой КТП</v>
      </c>
      <c r="F25" s="91" t="s">
        <v>285</v>
      </c>
      <c r="G25" s="91">
        <v>10</v>
      </c>
      <c r="H25" s="91" t="s">
        <v>285</v>
      </c>
      <c r="I25" s="91">
        <v>10</v>
      </c>
      <c r="J25" s="153">
        <v>2025</v>
      </c>
      <c r="K25" s="91" t="s">
        <v>285</v>
      </c>
      <c r="L25" s="91" t="s">
        <v>285</v>
      </c>
      <c r="M25" s="91" t="s">
        <v>285</v>
      </c>
      <c r="N25" s="90" t="s">
        <v>426</v>
      </c>
      <c r="O25" s="91" t="s">
        <v>285</v>
      </c>
      <c r="P25" s="90" t="s">
        <v>417</v>
      </c>
      <c r="Q25" s="91" t="s">
        <v>285</v>
      </c>
      <c r="R25" s="90">
        <v>0.185</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427</v>
      </c>
      <c r="D26" s="91" t="s">
        <v>285</v>
      </c>
      <c r="E26" s="209" t="str">
        <f>C26</f>
        <v>ВЛ-0,4 кВ от РУ-0,4 кВ проектируемой КТП</v>
      </c>
      <c r="F26" s="91" t="s">
        <v>285</v>
      </c>
      <c r="G26" s="91">
        <v>0.4</v>
      </c>
      <c r="H26" s="91" t="s">
        <v>285</v>
      </c>
      <c r="I26" s="91">
        <v>0.4</v>
      </c>
      <c r="J26" s="153">
        <v>2025</v>
      </c>
      <c r="K26" s="91" t="s">
        <v>285</v>
      </c>
      <c r="L26" s="91" t="s">
        <v>285</v>
      </c>
      <c r="M26" s="91" t="s">
        <v>285</v>
      </c>
      <c r="N26" s="90" t="s">
        <v>428</v>
      </c>
      <c r="O26" s="91" t="s">
        <v>285</v>
      </c>
      <c r="P26" s="90" t="s">
        <v>417</v>
      </c>
      <c r="Q26" s="91" t="s">
        <v>285</v>
      </c>
      <c r="R26" s="90">
        <v>7.0000000000000001E-3</v>
      </c>
      <c r="S26" s="91" t="s">
        <v>285</v>
      </c>
      <c r="T26" s="91" t="s">
        <v>285</v>
      </c>
      <c r="U26" s="91" t="s">
        <v>285</v>
      </c>
      <c r="V26" s="91" t="s">
        <v>285</v>
      </c>
      <c r="W26" s="91" t="s">
        <v>285</v>
      </c>
      <c r="X26" s="91" t="s">
        <v>285</v>
      </c>
      <c r="Y26" s="91" t="s">
        <v>285</v>
      </c>
      <c r="Z26" s="91" t="s">
        <v>285</v>
      </c>
      <c r="AA26" s="91"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7" sqref="C27"/>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6" t="s">
        <v>6</v>
      </c>
      <c r="B7" s="236"/>
      <c r="C7" s="236"/>
      <c r="D7" s="181"/>
      <c r="E7" s="105"/>
      <c r="F7" s="105"/>
      <c r="G7" s="105"/>
      <c r="H7" s="105"/>
      <c r="I7" s="105"/>
      <c r="J7" s="105"/>
      <c r="K7" s="105"/>
      <c r="L7" s="105"/>
      <c r="M7" s="105"/>
      <c r="N7" s="105"/>
      <c r="O7" s="105"/>
      <c r="P7" s="105"/>
      <c r="Q7" s="105"/>
      <c r="R7" s="105"/>
      <c r="S7" s="105"/>
      <c r="T7" s="105"/>
      <c r="U7" s="105"/>
    </row>
    <row r="8" spans="1:29" s="11" customFormat="1" ht="18.75" x14ac:dyDescent="0.2">
      <c r="A8" s="236"/>
      <c r="B8" s="236"/>
      <c r="C8" s="236"/>
      <c r="D8" s="182"/>
      <c r="E8" s="127"/>
      <c r="F8" s="127"/>
      <c r="G8" s="127"/>
      <c r="H8" s="105"/>
      <c r="I8" s="105"/>
      <c r="J8" s="105"/>
      <c r="K8" s="105"/>
      <c r="L8" s="105"/>
      <c r="M8" s="105"/>
      <c r="N8" s="105"/>
      <c r="O8" s="105"/>
      <c r="P8" s="105"/>
      <c r="Q8" s="105"/>
      <c r="R8" s="105"/>
      <c r="S8" s="105"/>
      <c r="T8" s="105"/>
      <c r="U8" s="105"/>
    </row>
    <row r="9" spans="1:29" s="11" customFormat="1" ht="18.75" x14ac:dyDescent="0.2">
      <c r="A9" s="277" t="s">
        <v>418</v>
      </c>
      <c r="B9" s="277"/>
      <c r="C9" s="277"/>
      <c r="D9" s="183"/>
      <c r="E9" s="141"/>
      <c r="F9" s="141"/>
      <c r="G9" s="141"/>
      <c r="H9" s="105"/>
      <c r="I9" s="105"/>
      <c r="J9" s="105"/>
      <c r="K9" s="105"/>
      <c r="L9" s="105"/>
      <c r="M9" s="105"/>
      <c r="N9" s="105"/>
      <c r="O9" s="105"/>
      <c r="P9" s="105"/>
      <c r="Q9" s="105"/>
      <c r="R9" s="105"/>
      <c r="S9" s="105"/>
      <c r="T9" s="105"/>
      <c r="U9" s="105"/>
    </row>
    <row r="10" spans="1:29" s="11" customFormat="1" ht="18.75" x14ac:dyDescent="0.2">
      <c r="A10" s="228" t="s">
        <v>5</v>
      </c>
      <c r="B10" s="228"/>
      <c r="C10" s="228"/>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6"/>
      <c r="B11" s="236"/>
      <c r="C11" s="236"/>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7" t="str">
        <f>'1. паспорт местоположение'!A12:C12</f>
        <v>P_Кд_23_ЛК15_014134</v>
      </c>
      <c r="B12" s="277"/>
      <c r="C12" s="277"/>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8" t="s">
        <v>4</v>
      </c>
      <c r="B13" s="228"/>
      <c r="C13" s="228"/>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8"/>
      <c r="B14" s="238"/>
      <c r="C14" s="238"/>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6" t="str">
        <f>'1. паспорт местоположение'!A15:C15</f>
        <v xml:space="preserve">Строительство трансформаторной подстанции в соответствии с договором на ТП №  1-38-23-1743 г. Краснодар </v>
      </c>
      <c r="B15" s="276"/>
      <c r="C15" s="276"/>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8" t="s">
        <v>3</v>
      </c>
      <c r="B16" s="228"/>
      <c r="C16" s="228"/>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1"/>
      <c r="B17" s="241"/>
      <c r="C17" s="241"/>
      <c r="D17" s="185"/>
      <c r="E17" s="144"/>
      <c r="F17" s="144"/>
      <c r="G17" s="144"/>
      <c r="H17" s="144"/>
      <c r="I17" s="144"/>
      <c r="J17" s="144"/>
      <c r="K17" s="144"/>
      <c r="L17" s="144"/>
      <c r="M17" s="144"/>
      <c r="N17" s="144"/>
      <c r="O17" s="144"/>
      <c r="P17" s="144"/>
      <c r="Q17" s="144"/>
      <c r="R17" s="144"/>
    </row>
    <row r="18" spans="1:21" s="142" customFormat="1" ht="27.75" customHeight="1" x14ac:dyDescent="0.2">
      <c r="A18" s="242" t="s">
        <v>249</v>
      </c>
      <c r="B18" s="242"/>
      <c r="C18" s="242"/>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 xml:space="preserve">Строительство трансформаторной подстанции в соответствии с договором на ТП №  1-38-23-1743 г. Краснодар </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477</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2023</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5" t="s">
        <v>407</v>
      </c>
      <c r="B32" s="275"/>
      <c r="C32" s="275"/>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7" t="s">
        <v>429</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x14ac:dyDescent="0.2">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x14ac:dyDescent="0.2">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x14ac:dyDescent="0.2">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x14ac:dyDescent="0.2">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x14ac:dyDescent="0.2">
      <c r="A12" s="237" t="str">
        <f>'1. паспорт местоположение'!A12:C12</f>
        <v>P_Кд_23_ЛК15_014134</v>
      </c>
      <c r="B12" s="237"/>
      <c r="C12" s="237"/>
      <c r="D12" s="237"/>
      <c r="E12" s="237"/>
      <c r="F12" s="237"/>
      <c r="G12" s="237"/>
      <c r="H12" s="237"/>
      <c r="I12" s="237"/>
      <c r="J12" s="237"/>
      <c r="K12" s="237"/>
      <c r="L12" s="237"/>
      <c r="M12" s="237"/>
      <c r="N12" s="237"/>
      <c r="O12" s="237"/>
      <c r="P12" s="105"/>
      <c r="Q12" s="105"/>
      <c r="R12" s="105"/>
      <c r="S12" s="105"/>
      <c r="T12" s="105"/>
      <c r="U12" s="105"/>
      <c r="V12" s="105"/>
      <c r="W12" s="105"/>
      <c r="X12" s="105"/>
      <c r="Y12" s="105"/>
      <c r="Z12" s="105"/>
    </row>
    <row r="13" spans="1:28" s="7" customFormat="1" ht="18.75" x14ac:dyDescent="0.2">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8"/>
      <c r="Q14" s="98"/>
      <c r="R14" s="98"/>
      <c r="S14" s="98"/>
      <c r="T14" s="98"/>
      <c r="U14" s="98"/>
      <c r="V14" s="98"/>
      <c r="W14" s="98"/>
      <c r="X14" s="98"/>
      <c r="Y14" s="98"/>
      <c r="Z14" s="98"/>
    </row>
    <row r="15" spans="1:28" s="142" customFormat="1" ht="18.75" x14ac:dyDescent="0.2">
      <c r="A15" s="237" t="str">
        <f>'1. паспорт местоположение'!A15:C15</f>
        <v xml:space="preserve">Строительство трансформаторной подстанции в соответствии с договором на ТП №  1-38-23-1743 г. Краснодар </v>
      </c>
      <c r="B15" s="237"/>
      <c r="C15" s="237"/>
      <c r="D15" s="237"/>
      <c r="E15" s="237"/>
      <c r="F15" s="237"/>
      <c r="G15" s="237"/>
      <c r="H15" s="237"/>
      <c r="I15" s="237"/>
      <c r="J15" s="237"/>
      <c r="K15" s="237"/>
      <c r="L15" s="237"/>
      <c r="M15" s="237"/>
      <c r="N15" s="237"/>
      <c r="O15" s="237"/>
      <c r="P15" s="141"/>
      <c r="Q15" s="141"/>
      <c r="R15" s="141"/>
      <c r="S15" s="141"/>
      <c r="T15" s="141"/>
      <c r="U15" s="141"/>
      <c r="V15" s="141"/>
      <c r="W15" s="141"/>
      <c r="X15" s="141"/>
      <c r="Y15" s="141"/>
      <c r="Z15" s="141"/>
    </row>
    <row r="16" spans="1:28" s="2" customFormat="1" ht="15" customHeight="1" x14ac:dyDescent="0.2">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x14ac:dyDescent="0.2">
      <c r="A17" s="253"/>
      <c r="B17" s="253"/>
      <c r="C17" s="253"/>
      <c r="D17" s="253"/>
      <c r="E17" s="253"/>
      <c r="F17" s="253"/>
      <c r="G17" s="253"/>
      <c r="H17" s="253"/>
      <c r="I17" s="253"/>
      <c r="J17" s="253"/>
      <c r="K17" s="253"/>
      <c r="L17" s="253"/>
      <c r="M17" s="253"/>
      <c r="N17" s="253"/>
      <c r="O17" s="253"/>
      <c r="P17" s="99"/>
      <c r="Q17" s="99"/>
      <c r="R17" s="99"/>
      <c r="S17" s="99"/>
      <c r="T17" s="99"/>
      <c r="U17" s="99"/>
      <c r="V17" s="99"/>
      <c r="W17" s="99"/>
    </row>
    <row r="18" spans="1:113" s="2" customFormat="1" ht="91.5" customHeight="1" x14ac:dyDescent="0.2">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x14ac:dyDescent="0.2">
      <c r="A19" s="279" t="s">
        <v>2</v>
      </c>
      <c r="B19" s="279" t="s">
        <v>325</v>
      </c>
      <c r="C19" s="279" t="s">
        <v>326</v>
      </c>
      <c r="D19" s="279" t="s">
        <v>327</v>
      </c>
      <c r="E19" s="280" t="s">
        <v>328</v>
      </c>
      <c r="F19" s="281"/>
      <c r="G19" s="281"/>
      <c r="H19" s="281"/>
      <c r="I19" s="282"/>
      <c r="J19" s="279" t="s">
        <v>329</v>
      </c>
      <c r="K19" s="279"/>
      <c r="L19" s="279"/>
      <c r="M19" s="279"/>
      <c r="N19" s="279"/>
      <c r="O19" s="279"/>
      <c r="P19" s="99"/>
      <c r="Q19" s="99"/>
      <c r="R19" s="99"/>
      <c r="S19" s="99"/>
      <c r="T19" s="99"/>
      <c r="U19" s="99"/>
      <c r="V19" s="99"/>
      <c r="W19" s="99"/>
    </row>
    <row r="20" spans="1:113" s="2" customFormat="1" ht="51" customHeight="1" x14ac:dyDescent="0.2">
      <c r="A20" s="279"/>
      <c r="B20" s="279"/>
      <c r="C20" s="279"/>
      <c r="D20" s="279"/>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x14ac:dyDescent="0.25">
      <c r="A10" s="228" t="s">
        <v>5</v>
      </c>
      <c r="B10" s="228"/>
      <c r="C10" s="228"/>
      <c r="D10" s="228"/>
      <c r="E10" s="228"/>
      <c r="F10" s="228"/>
      <c r="G10" s="228"/>
      <c r="H10" s="228"/>
      <c r="I10" s="228"/>
      <c r="J10" s="228"/>
    </row>
    <row r="11" spans="1:42" ht="18.75" x14ac:dyDescent="0.25">
      <c r="A11" s="236"/>
      <c r="B11" s="236"/>
      <c r="C11" s="236"/>
      <c r="D11" s="236"/>
      <c r="E11" s="236"/>
      <c r="F11" s="236"/>
      <c r="G11" s="236"/>
      <c r="H11" s="236"/>
      <c r="I11" s="236"/>
      <c r="J11" s="236"/>
    </row>
    <row r="12" spans="1:42" x14ac:dyDescent="0.25">
      <c r="A12" s="277" t="str">
        <f>'1. паспорт местоположение'!A12:C12</f>
        <v>P_Кд_23_ЛК15_014134</v>
      </c>
      <c r="B12" s="277"/>
      <c r="C12" s="277"/>
      <c r="D12" s="277"/>
      <c r="E12" s="277"/>
      <c r="F12" s="277"/>
      <c r="G12" s="277"/>
      <c r="H12" s="277"/>
      <c r="I12" s="277"/>
      <c r="J12" s="277"/>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x14ac:dyDescent="0.25">
      <c r="A15" s="277" t="str">
        <f>'1. паспорт местоположение'!A15:C15</f>
        <v xml:space="preserve">Строительство трансформаторной подстанции в соответствии с договором на ТП №  1-38-23-1743 г. Краснодар </v>
      </c>
      <c r="B15" s="277"/>
      <c r="C15" s="277"/>
      <c r="D15" s="277"/>
      <c r="E15" s="277"/>
      <c r="F15" s="277"/>
      <c r="G15" s="277"/>
      <c r="H15" s="277"/>
      <c r="I15" s="277"/>
      <c r="J15" s="277"/>
    </row>
    <row r="16" spans="1:42" x14ac:dyDescent="0.25">
      <c r="A16" s="228" t="s">
        <v>3</v>
      </c>
      <c r="B16" s="228"/>
      <c r="C16" s="228"/>
      <c r="D16" s="228"/>
      <c r="E16" s="228"/>
      <c r="F16" s="228"/>
      <c r="G16" s="228"/>
      <c r="H16" s="228"/>
      <c r="I16" s="228"/>
      <c r="J16" s="228"/>
    </row>
    <row r="17" spans="1:10" ht="15.75" customHeight="1" x14ac:dyDescent="0.25">
      <c r="J17" s="109"/>
    </row>
    <row r="18" spans="1:10" x14ac:dyDescent="0.25">
      <c r="I18" s="23"/>
    </row>
    <row r="19" spans="1:10" ht="15.75" customHeight="1" x14ac:dyDescent="0.25">
      <c r="A19" s="284" t="s">
        <v>342</v>
      </c>
      <c r="B19" s="284"/>
      <c r="C19" s="284"/>
      <c r="D19" s="284"/>
      <c r="E19" s="284"/>
      <c r="F19" s="284"/>
      <c r="G19" s="284"/>
      <c r="H19" s="284"/>
      <c r="I19" s="284"/>
      <c r="J19" s="284"/>
    </row>
    <row r="20" spans="1:10" x14ac:dyDescent="0.25">
      <c r="A20" s="31"/>
      <c r="B20" s="31"/>
      <c r="C20" s="114"/>
      <c r="D20" s="114"/>
      <c r="E20" s="114"/>
      <c r="F20" s="114"/>
      <c r="G20" s="114"/>
      <c r="H20" s="114"/>
      <c r="I20" s="114"/>
      <c r="J20" s="114"/>
    </row>
    <row r="21" spans="1:10" ht="28.5" customHeight="1" x14ac:dyDescent="0.25">
      <c r="A21" s="286" t="s">
        <v>140</v>
      </c>
      <c r="B21" s="286" t="s">
        <v>139</v>
      </c>
      <c r="C21" s="292" t="s">
        <v>199</v>
      </c>
      <c r="D21" s="292"/>
      <c r="E21" s="292"/>
      <c r="F21" s="292"/>
      <c r="G21" s="287" t="s">
        <v>138</v>
      </c>
      <c r="H21" s="289" t="s">
        <v>201</v>
      </c>
      <c r="I21" s="286" t="s">
        <v>137</v>
      </c>
      <c r="J21" s="288" t="s">
        <v>200</v>
      </c>
    </row>
    <row r="22" spans="1:10" ht="58.5" customHeight="1" x14ac:dyDescent="0.25">
      <c r="A22" s="286"/>
      <c r="B22" s="286"/>
      <c r="C22" s="293" t="s">
        <v>1</v>
      </c>
      <c r="D22" s="293"/>
      <c r="E22" s="294" t="s">
        <v>0</v>
      </c>
      <c r="F22" s="295"/>
      <c r="G22" s="287"/>
      <c r="H22" s="290"/>
      <c r="I22" s="286"/>
      <c r="J22" s="288"/>
    </row>
    <row r="23" spans="1:10" ht="31.5" x14ac:dyDescent="0.25">
      <c r="A23" s="286"/>
      <c r="B23" s="286"/>
      <c r="C23" s="41" t="s">
        <v>136</v>
      </c>
      <c r="D23" s="41" t="s">
        <v>135</v>
      </c>
      <c r="E23" s="41" t="s">
        <v>136</v>
      </c>
      <c r="F23" s="41" t="s">
        <v>135</v>
      </c>
      <c r="G23" s="287"/>
      <c r="H23" s="291"/>
      <c r="I23" s="286"/>
      <c r="J23" s="288"/>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3" t="s">
        <v>407</v>
      </c>
      <c r="B56" s="283"/>
      <c r="C56" s="283"/>
      <c r="D56" s="283"/>
      <c r="E56" s="283"/>
      <c r="F56" s="283"/>
      <c r="G56" s="283"/>
      <c r="H56" s="283"/>
      <c r="I56" s="283"/>
      <c r="J56" s="28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5" zoomScale="70" zoomScaleNormal="70" zoomScaleSheetLayoutView="70" workbookViewId="0">
      <selection activeCell="Z57" sqref="Z5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7" t="s">
        <v>429</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C5" s="112"/>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7" t="str">
        <f>'1. паспорт местоположение'!A12:C12</f>
        <v>P_Кд_23_ЛК15_014134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7" t="str">
        <f>'1. паспорт местоположение'!A15:C15</f>
        <v xml:space="preserve">Строительство трансформаторной подстанции в соответствии с договором на ТП №  1-38-23-1743 г. Краснодар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86" t="s">
        <v>106</v>
      </c>
      <c r="B20" s="286" t="s">
        <v>105</v>
      </c>
      <c r="C20" s="286" t="s">
        <v>104</v>
      </c>
      <c r="D20" s="286"/>
      <c r="E20" s="292" t="s">
        <v>103</v>
      </c>
      <c r="F20" s="292"/>
      <c r="G20" s="286" t="s">
        <v>344</v>
      </c>
      <c r="H20" s="296" t="s">
        <v>338</v>
      </c>
      <c r="I20" s="296"/>
      <c r="J20" s="296"/>
      <c r="K20" s="296"/>
      <c r="L20" s="296" t="s">
        <v>339</v>
      </c>
      <c r="M20" s="296"/>
      <c r="N20" s="296"/>
      <c r="O20" s="296"/>
      <c r="P20" s="296" t="s">
        <v>340</v>
      </c>
      <c r="Q20" s="296"/>
      <c r="R20" s="296"/>
      <c r="S20" s="296"/>
      <c r="T20" s="296" t="s">
        <v>423</v>
      </c>
      <c r="U20" s="296"/>
      <c r="V20" s="296"/>
      <c r="W20" s="296"/>
      <c r="X20" s="296" t="s">
        <v>430</v>
      </c>
      <c r="Y20" s="296"/>
      <c r="Z20" s="296"/>
      <c r="AA20" s="296"/>
      <c r="AB20" s="302" t="s">
        <v>102</v>
      </c>
      <c r="AC20" s="302"/>
    </row>
    <row r="21" spans="1:29" ht="99.75" customHeight="1" x14ac:dyDescent="0.25">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2"/>
      <c r="AC21" s="302"/>
    </row>
    <row r="22" spans="1:29" ht="89.25" customHeight="1" x14ac:dyDescent="0.25">
      <c r="A22" s="286"/>
      <c r="B22" s="286"/>
      <c r="C22" s="129" t="s">
        <v>1</v>
      </c>
      <c r="D22" s="129"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0.15885352</v>
      </c>
      <c r="AA24" s="37">
        <f>Z24</f>
        <v>0.15885352</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12.95911922</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0.25</v>
      </c>
      <c r="AA37" s="32"/>
      <c r="AB37" s="37">
        <f t="shared" si="1"/>
        <v>0</v>
      </c>
      <c r="AC37" s="37">
        <f>J37+N37+R37+V37+Z37</f>
        <v>0.25</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0.32</v>
      </c>
      <c r="AA41" s="32"/>
      <c r="AB41" s="37">
        <f t="shared" si="1"/>
        <v>0</v>
      </c>
      <c r="AC41" s="37">
        <f>J41+N41+R41+V41+Z41</f>
        <v>0.32</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0.25</v>
      </c>
      <c r="AA45" s="32"/>
      <c r="AB45" s="37">
        <f t="shared" si="1"/>
        <v>0</v>
      </c>
      <c r="AC45" s="37">
        <f t="shared" si="2"/>
        <v>0.25</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0.32</v>
      </c>
      <c r="AA49" s="32"/>
      <c r="AB49" s="37">
        <f t="shared" si="1"/>
        <v>0</v>
      </c>
      <c r="AC49" s="37">
        <f t="shared" si="2"/>
        <v>0.32</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0.25</v>
      </c>
      <c r="AA54" s="32"/>
      <c r="AB54" s="37">
        <f t="shared" si="1"/>
        <v>0</v>
      </c>
      <c r="AC54" s="37">
        <f t="shared" si="2"/>
        <v>0.25</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0.32</v>
      </c>
      <c r="AA56" s="32"/>
      <c r="AB56" s="37">
        <f t="shared" si="1"/>
        <v>0</v>
      </c>
      <c r="AC56" s="37">
        <f t="shared" si="2"/>
        <v>0.32</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0"/>
      <c r="C68" s="300"/>
      <c r="D68" s="300"/>
      <c r="E68" s="300"/>
      <c r="F68" s="300"/>
      <c r="G68" s="300"/>
      <c r="H68" s="300"/>
      <c r="I68" s="300"/>
      <c r="J68" s="131"/>
      <c r="K68" s="131"/>
    </row>
    <row r="70" spans="1:113" ht="36.75" customHeight="1" x14ac:dyDescent="0.25">
      <c r="B70" s="301"/>
      <c r="C70" s="301"/>
      <c r="D70" s="301"/>
      <c r="E70" s="301"/>
      <c r="F70" s="301"/>
      <c r="G70" s="301"/>
      <c r="H70" s="301"/>
      <c r="I70" s="301"/>
      <c r="J70" s="132"/>
      <c r="K70" s="132"/>
    </row>
    <row r="71" spans="1:113" x14ac:dyDescent="0.25">
      <c r="B71" s="87"/>
      <c r="C71" s="87"/>
      <c r="D71" s="87"/>
      <c r="E71" s="87"/>
      <c r="F71" s="87"/>
      <c r="N71" s="104"/>
    </row>
    <row r="72" spans="1:113" ht="51" customHeight="1" x14ac:dyDescent="0.25">
      <c r="B72" s="301"/>
      <c r="C72" s="301"/>
      <c r="D72" s="301"/>
      <c r="E72" s="301"/>
      <c r="F72" s="301"/>
      <c r="G72" s="301"/>
      <c r="H72" s="301"/>
      <c r="I72" s="301"/>
      <c r="J72" s="132"/>
      <c r="K72" s="132"/>
      <c r="N72" s="104"/>
    </row>
    <row r="73" spans="1:113" ht="32.25" customHeight="1" x14ac:dyDescent="0.25">
      <c r="B73" s="300"/>
      <c r="C73" s="300"/>
      <c r="D73" s="300"/>
      <c r="E73" s="300"/>
      <c r="F73" s="300"/>
      <c r="G73" s="300"/>
      <c r="H73" s="300"/>
      <c r="I73" s="300"/>
      <c r="J73" s="131"/>
      <c r="K73" s="131"/>
    </row>
    <row r="74" spans="1:113" ht="51.75" customHeight="1" x14ac:dyDescent="0.25">
      <c r="B74" s="301"/>
      <c r="C74" s="301"/>
      <c r="D74" s="301"/>
      <c r="E74" s="301"/>
      <c r="F74" s="301"/>
      <c r="G74" s="301"/>
      <c r="H74" s="301"/>
      <c r="I74" s="301"/>
      <c r="J74" s="132"/>
      <c r="K74" s="132"/>
    </row>
    <row r="75" spans="1:113" ht="21.75" customHeight="1" x14ac:dyDescent="0.25">
      <c r="B75" s="299"/>
      <c r="C75" s="299"/>
      <c r="D75" s="299"/>
      <c r="E75" s="299"/>
      <c r="F75" s="299"/>
      <c r="G75" s="299"/>
      <c r="H75" s="299"/>
      <c r="I75" s="299"/>
      <c r="J75" s="130"/>
      <c r="K75" s="130"/>
      <c r="L75" s="87"/>
      <c r="M75" s="87"/>
    </row>
    <row r="76" spans="1:113" ht="23.25" customHeight="1" x14ac:dyDescent="0.25">
      <c r="B76" s="87"/>
      <c r="C76" s="87"/>
      <c r="D76" s="87"/>
      <c r="E76" s="87"/>
      <c r="F76" s="87"/>
    </row>
    <row r="77" spans="1:113" ht="18.75" customHeight="1" x14ac:dyDescent="0.25">
      <c r="B77" s="300"/>
      <c r="C77" s="300"/>
      <c r="D77" s="300"/>
      <c r="E77" s="300"/>
      <c r="F77" s="300"/>
      <c r="G77" s="300"/>
      <c r="H77" s="300"/>
      <c r="I77" s="300"/>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7" t="s">
        <v>429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13"/>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04" t="str">
        <f>'1. паспорт местоположение'!A12:C12</f>
        <v>P_Кд_23_ЛК15_014134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04" t="str">
        <f>'1. паспорт местоположение'!A15:C15</f>
        <v xml:space="preserve">Строительство трансформаторной подстанции в соответствии с договором на ТП №  1-38-23-1743 г. Краснодар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x14ac:dyDescent="0.25">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x14ac:dyDescent="0.2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x14ac:dyDescent="0.2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6" t="s">
        <v>392</v>
      </c>
      <c r="AG24" s="156" t="s">
        <v>393</v>
      </c>
      <c r="AH24" s="157" t="s">
        <v>1</v>
      </c>
      <c r="AI24" s="157" t="s">
        <v>382</v>
      </c>
      <c r="AJ24" s="308"/>
      <c r="AK24" s="308"/>
      <c r="AL24" s="308"/>
      <c r="AM24" s="308"/>
      <c r="AN24" s="308"/>
      <c r="AO24" s="308"/>
      <c r="AP24" s="308"/>
      <c r="AQ24" s="329"/>
      <c r="AR24" s="316"/>
      <c r="AS24" s="316"/>
      <c r="AT24" s="316"/>
      <c r="AU24" s="316"/>
      <c r="AV24" s="327"/>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0.25</v>
      </c>
      <c r="H26" s="160" t="s">
        <v>285</v>
      </c>
      <c r="I26" s="160">
        <v>0.21099999999999999</v>
      </c>
      <c r="J26" s="160" t="s">
        <v>285</v>
      </c>
      <c r="K26" s="217">
        <v>0.32</v>
      </c>
      <c r="L26" s="160" t="s">
        <v>285</v>
      </c>
      <c r="M26" s="161" t="s">
        <v>395</v>
      </c>
      <c r="N26" s="161" t="s">
        <v>432</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8"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30" t="str">
        <f>'1. паспорт местоположение'!A5:C5</f>
        <v>Год раскрытия информации: ___2026______ год</v>
      </c>
      <c r="B5" s="330"/>
      <c r="C5" s="40"/>
      <c r="D5" s="40"/>
      <c r="E5" s="40"/>
      <c r="F5" s="40"/>
      <c r="G5" s="40"/>
    </row>
    <row r="6" spans="1:7" ht="18.75" x14ac:dyDescent="0.3">
      <c r="A6" s="133"/>
      <c r="B6" s="133"/>
      <c r="C6" s="133"/>
      <c r="D6" s="133"/>
      <c r="E6" s="133"/>
      <c r="F6" s="133"/>
      <c r="G6" s="133"/>
    </row>
    <row r="7" spans="1:7" ht="18.75" x14ac:dyDescent="0.25">
      <c r="A7" s="236" t="s">
        <v>6</v>
      </c>
      <c r="B7" s="236"/>
      <c r="C7" s="105"/>
      <c r="D7" s="105"/>
      <c r="E7" s="105"/>
      <c r="F7" s="105"/>
      <c r="G7" s="105"/>
    </row>
    <row r="8" spans="1:7" ht="18.75" x14ac:dyDescent="0.25">
      <c r="A8" s="105"/>
      <c r="B8" s="105"/>
      <c r="C8" s="105"/>
      <c r="D8" s="105"/>
      <c r="E8" s="105"/>
      <c r="F8" s="105"/>
      <c r="G8" s="105"/>
    </row>
    <row r="9" spans="1:7" x14ac:dyDescent="0.25">
      <c r="A9" s="277" t="str">
        <f>'1. паспорт местоположение'!A9:C9</f>
        <v>АО "Электросети Кубани" филиал "Краснодарэлектросеть"</v>
      </c>
      <c r="B9" s="277"/>
      <c r="C9" s="141"/>
      <c r="D9" s="141"/>
      <c r="E9" s="141"/>
      <c r="F9" s="141"/>
      <c r="G9" s="141"/>
    </row>
    <row r="10" spans="1:7" x14ac:dyDescent="0.25">
      <c r="A10" s="228" t="s">
        <v>5</v>
      </c>
      <c r="B10" s="228"/>
      <c r="C10" s="143"/>
      <c r="D10" s="143"/>
      <c r="E10" s="143"/>
      <c r="F10" s="143"/>
      <c r="G10" s="143"/>
    </row>
    <row r="11" spans="1:7" ht="18.75" x14ac:dyDescent="0.25">
      <c r="A11" s="105"/>
      <c r="B11" s="105"/>
      <c r="C11" s="105"/>
      <c r="D11" s="105"/>
      <c r="E11" s="105"/>
      <c r="F11" s="105"/>
      <c r="G11" s="105"/>
    </row>
    <row r="12" spans="1:7" ht="30.75" customHeight="1" x14ac:dyDescent="0.25">
      <c r="A12" s="277" t="str">
        <f>'1. паспорт местоположение'!A12:C12</f>
        <v>P_Кд_23_ЛК15_014134</v>
      </c>
      <c r="B12" s="277"/>
      <c r="C12" s="141"/>
      <c r="D12" s="141"/>
      <c r="E12" s="141"/>
      <c r="F12" s="141"/>
      <c r="G12" s="141"/>
    </row>
    <row r="13" spans="1:7" x14ac:dyDescent="0.25">
      <c r="A13" s="228" t="s">
        <v>4</v>
      </c>
      <c r="B13" s="228"/>
      <c r="C13" s="143"/>
      <c r="D13" s="143"/>
      <c r="E13" s="143"/>
      <c r="F13" s="143"/>
      <c r="G13" s="143"/>
    </row>
    <row r="14" spans="1:7" ht="18.75" x14ac:dyDescent="0.25">
      <c r="A14" s="6"/>
      <c r="B14" s="6"/>
      <c r="C14" s="6"/>
      <c r="D14" s="6"/>
      <c r="E14" s="6"/>
      <c r="F14" s="6"/>
      <c r="G14" s="6"/>
    </row>
    <row r="15" spans="1:7" x14ac:dyDescent="0.25">
      <c r="A15" s="277" t="str">
        <f>'1. паспорт местоположение'!A15:C15</f>
        <v xml:space="preserve">Строительство трансформаторной подстанции в соответствии с договором на ТП №  1-38-23-1743 г. Краснодар </v>
      </c>
      <c r="B15" s="277"/>
      <c r="C15" s="141"/>
      <c r="D15" s="141"/>
      <c r="E15" s="141"/>
      <c r="F15" s="141"/>
      <c r="G15" s="141"/>
    </row>
    <row r="16" spans="1:7" x14ac:dyDescent="0.25">
      <c r="A16" s="228" t="s">
        <v>3</v>
      </c>
      <c r="B16" s="228"/>
      <c r="C16" s="143"/>
      <c r="D16" s="143"/>
      <c r="E16" s="143"/>
      <c r="F16" s="143"/>
      <c r="G16" s="143"/>
    </row>
    <row r="17" spans="1:2" x14ac:dyDescent="0.25">
      <c r="B17" s="48"/>
    </row>
    <row r="18" spans="1:2" ht="33.75" customHeight="1" x14ac:dyDescent="0.25">
      <c r="A18" s="334" t="s">
        <v>398</v>
      </c>
      <c r="B18" s="334"/>
    </row>
    <row r="19" spans="1:2" x14ac:dyDescent="0.25">
      <c r="B19" s="23"/>
    </row>
    <row r="20" spans="1:2" ht="16.5" thickBot="1" x14ac:dyDescent="0.3">
      <c r="B20" s="49"/>
    </row>
    <row r="21" spans="1:2" ht="32.25" customHeight="1" thickBot="1" x14ac:dyDescent="0.3">
      <c r="A21" s="50" t="s">
        <v>153</v>
      </c>
      <c r="B21" s="166" t="str">
        <f>A15</f>
        <v xml:space="preserve">Строительство трансформаторной подстанции в соответствии с договором на ТП №  1-38-23-1743 г. Краснодар </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0.15885352</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1" t="s">
        <v>285</v>
      </c>
    </row>
    <row r="74" spans="1:2" x14ac:dyDescent="0.25">
      <c r="A74" s="56" t="s">
        <v>194</v>
      </c>
      <c r="B74" s="332"/>
    </row>
    <row r="75" spans="1:2" x14ac:dyDescent="0.25">
      <c r="A75" s="56" t="s">
        <v>195</v>
      </c>
      <c r="B75" s="332"/>
    </row>
    <row r="76" spans="1:2" x14ac:dyDescent="0.25">
      <c r="A76" s="56" t="s">
        <v>196</v>
      </c>
      <c r="B76" s="332"/>
    </row>
    <row r="77" spans="1:2" x14ac:dyDescent="0.25">
      <c r="A77" s="56" t="s">
        <v>197</v>
      </c>
      <c r="B77" s="332"/>
    </row>
    <row r="78" spans="1:2" ht="16.5" thickBot="1" x14ac:dyDescent="0.3">
      <c r="A78" s="62" t="s">
        <v>198</v>
      </c>
      <c r="B78" s="333"/>
    </row>
    <row r="79" spans="1:2" x14ac:dyDescent="0.25">
      <c r="A79" s="197"/>
      <c r="B79" s="198"/>
    </row>
    <row r="80" spans="1:2" ht="18.75" x14ac:dyDescent="0.25">
      <c r="A80" s="283" t="s">
        <v>407</v>
      </c>
      <c r="B80" s="28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2026-07-30T13:34:10Z</dcterms:modified>
</cp:coreProperties>
</file>